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440" yWindow="1020" windowWidth="24060" windowHeight="10095"/>
  </bookViews>
  <sheets>
    <sheet name="Roteiro" sheetId="5" r:id="rId1"/>
    <sheet name="Diário" sheetId="6" r:id="rId2"/>
  </sheets>
  <calcPr calcId="125725"/>
</workbook>
</file>

<file path=xl/calcChain.xml><?xml version="1.0" encoding="utf-8"?>
<calcChain xmlns="http://schemas.openxmlformats.org/spreadsheetml/2006/main">
  <c r="L171" i="5"/>
  <c r="L170"/>
  <c r="L169"/>
  <c r="L91"/>
  <c r="M91" s="1"/>
  <c r="M89"/>
  <c r="L89"/>
  <c r="L88"/>
  <c r="M88" s="1"/>
  <c r="M82"/>
  <c r="L82"/>
  <c r="L71"/>
  <c r="M71" s="1"/>
  <c r="L70"/>
  <c r="M70" s="1"/>
  <c r="L69"/>
  <c r="M69" s="1"/>
  <c r="M217"/>
  <c r="M200"/>
  <c r="L200"/>
  <c r="M159"/>
  <c r="L159"/>
  <c r="L154"/>
  <c r="M136"/>
  <c r="M105"/>
  <c r="L105"/>
  <c r="M101"/>
  <c r="L101"/>
  <c r="L84"/>
  <c r="M84" s="1"/>
  <c r="L77"/>
  <c r="M77" s="1"/>
  <c r="L76"/>
  <c r="L75"/>
  <c r="L217"/>
  <c r="L125"/>
  <c r="L252"/>
  <c r="M252" s="1"/>
  <c r="L251"/>
  <c r="M251" s="1"/>
  <c r="L155"/>
  <c r="M155" s="1"/>
  <c r="L149"/>
  <c r="L140"/>
  <c r="M140" s="1"/>
  <c r="L148"/>
  <c r="L138"/>
  <c r="M138" s="1"/>
  <c r="L137"/>
  <c r="M137" s="1"/>
  <c r="L136"/>
  <c r="L135"/>
  <c r="M135" s="1"/>
  <c r="L134"/>
  <c r="L133"/>
  <c r="L142"/>
  <c r="M142" s="1"/>
  <c r="L115"/>
  <c r="M115" s="1"/>
  <c r="L112"/>
  <c r="L111"/>
  <c r="L55"/>
  <c r="M55" s="1"/>
  <c r="L11"/>
  <c r="L256"/>
  <c r="M256" s="1"/>
  <c r="L141"/>
  <c r="M141" s="1"/>
  <c r="L44"/>
  <c r="M44" s="1"/>
  <c r="L17"/>
  <c r="M17" s="1"/>
  <c r="L157"/>
  <c r="L156"/>
  <c r="L130"/>
  <c r="L132"/>
  <c r="L131"/>
  <c r="M131" s="1"/>
  <c r="L129"/>
  <c r="M129" s="1"/>
  <c r="L199"/>
  <c r="M199" s="1"/>
  <c r="L23"/>
  <c r="M23" s="1"/>
  <c r="L34"/>
  <c r="L33"/>
  <c r="M33" s="1"/>
  <c r="L32"/>
  <c r="L31"/>
  <c r="L30"/>
  <c r="L212"/>
  <c r="M212" s="1"/>
  <c r="L208"/>
  <c r="M208" s="1"/>
  <c r="L204"/>
  <c r="M204" s="1"/>
  <c r="L267"/>
  <c r="M267" s="1"/>
  <c r="L266"/>
  <c r="M266" s="1"/>
  <c r="L262"/>
  <c r="M262" s="1"/>
  <c r="L258"/>
  <c r="M258" s="1"/>
  <c r="L255"/>
  <c r="M255" s="1"/>
  <c r="L249"/>
  <c r="L248"/>
  <c r="L247"/>
  <c r="L242"/>
  <c r="L243"/>
  <c r="L244"/>
  <c r="L245"/>
  <c r="M245" s="1"/>
  <c r="L246"/>
  <c r="L241"/>
  <c r="L211"/>
  <c r="M211" s="1"/>
  <c r="L210"/>
  <c r="M210" s="1"/>
  <c r="L203"/>
  <c r="M203" s="1"/>
  <c r="L202"/>
  <c r="M202" s="1"/>
  <c r="L215"/>
  <c r="M215" s="1"/>
  <c r="L214"/>
  <c r="M214" s="1"/>
  <c r="L207"/>
  <c r="M207" s="1"/>
  <c r="L206"/>
  <c r="M206" s="1"/>
  <c r="L198"/>
  <c r="M198" s="1"/>
  <c r="L197"/>
  <c r="M197" s="1"/>
  <c r="L187"/>
  <c r="M187" s="1"/>
  <c r="L180"/>
  <c r="L177"/>
  <c r="L178"/>
  <c r="M178" s="1"/>
  <c r="L179"/>
  <c r="L181"/>
  <c r="L182"/>
  <c r="L176"/>
  <c r="L175"/>
  <c r="M175" s="1"/>
  <c r="L174"/>
  <c r="M174" s="1"/>
  <c r="L128"/>
  <c r="M128" s="1"/>
  <c r="L127"/>
  <c r="M127" s="1"/>
  <c r="L124"/>
  <c r="L123"/>
  <c r="L122"/>
  <c r="M122" s="1"/>
  <c r="L121"/>
  <c r="L120"/>
  <c r="M120" s="1"/>
  <c r="L118"/>
  <c r="M118" s="1"/>
  <c r="L108"/>
  <c r="M108" s="1"/>
  <c r="L107"/>
  <c r="M107" s="1"/>
  <c r="L104"/>
  <c r="M104" s="1"/>
  <c r="L103"/>
  <c r="M103" s="1"/>
  <c r="L100"/>
  <c r="M100" s="1"/>
  <c r="L99"/>
  <c r="M99" s="1"/>
  <c r="L83"/>
  <c r="M83" s="1"/>
  <c r="L72"/>
  <c r="M72" s="1"/>
  <c r="L62"/>
  <c r="M62" s="1"/>
  <c r="L52"/>
  <c r="M52" s="1"/>
  <c r="L250"/>
  <c r="M250" s="1"/>
  <c r="L254"/>
  <c r="M254" s="1"/>
  <c r="L253"/>
  <c r="M253" s="1"/>
  <c r="L240"/>
  <c r="M240" s="1"/>
  <c r="L239"/>
  <c r="M239" s="1"/>
  <c r="L237"/>
  <c r="M237" s="1"/>
  <c r="L216"/>
  <c r="L261"/>
  <c r="M261" s="1"/>
  <c r="L260"/>
  <c r="M260" s="1"/>
  <c r="L257"/>
  <c r="M257" s="1"/>
  <c r="L223"/>
  <c r="M223" s="1"/>
  <c r="L235"/>
  <c r="M235" s="1"/>
  <c r="L234"/>
  <c r="M234" s="1"/>
  <c r="L233"/>
  <c r="M233" s="1"/>
  <c r="L232"/>
  <c r="M232" s="1"/>
  <c r="L230"/>
  <c r="L228"/>
  <c r="M228" s="1"/>
  <c r="L227"/>
  <c r="M227" s="1"/>
  <c r="L226"/>
  <c r="M226" s="1"/>
  <c r="L224"/>
  <c r="L218"/>
  <c r="M218" s="1"/>
  <c r="L49"/>
  <c r="M49" s="1"/>
  <c r="L48"/>
  <c r="L114"/>
  <c r="M114" s="1"/>
  <c r="L109"/>
  <c r="M109" s="1"/>
  <c r="L22"/>
  <c r="L167"/>
  <c r="L195"/>
  <c r="M195" s="1"/>
  <c r="L194"/>
  <c r="L163"/>
  <c r="L162"/>
  <c r="M162" s="1"/>
  <c r="L191"/>
  <c r="L165"/>
  <c r="L186"/>
  <c r="L153"/>
  <c r="M153" s="1"/>
  <c r="L146"/>
  <c r="L145"/>
  <c r="L116"/>
  <c r="M116" s="1"/>
  <c r="L80"/>
  <c r="L73"/>
  <c r="M73" s="1"/>
  <c r="L79"/>
  <c r="L78"/>
  <c r="L268"/>
  <c r="M268" s="1"/>
  <c r="L264"/>
  <c r="M264" s="1"/>
  <c r="L61"/>
  <c r="L59"/>
  <c r="M59" s="1"/>
  <c r="L54"/>
  <c r="M54" s="1"/>
  <c r="L51"/>
  <c r="M51" s="1"/>
  <c r="L50"/>
  <c r="M50" s="1"/>
  <c r="L47"/>
  <c r="L43"/>
  <c r="L42"/>
  <c r="L39"/>
  <c r="L37"/>
  <c r="L36"/>
  <c r="L28"/>
  <c r="M28" s="1"/>
  <c r="L27"/>
  <c r="M27" s="1"/>
  <c r="L26"/>
  <c r="L20"/>
  <c r="L16"/>
  <c r="M16" s="1"/>
  <c r="L15"/>
  <c r="M15" s="1"/>
  <c r="L14"/>
  <c r="L12"/>
  <c r="M274" l="1"/>
</calcChain>
</file>

<file path=xl/sharedStrings.xml><?xml version="1.0" encoding="utf-8"?>
<sst xmlns="http://schemas.openxmlformats.org/spreadsheetml/2006/main" count="1004" uniqueCount="315">
  <si>
    <t>DATA</t>
  </si>
  <si>
    <t>LOCALIDADE</t>
  </si>
  <si>
    <t>EVENTO</t>
  </si>
  <si>
    <t>DE</t>
  </si>
  <si>
    <t>ATE</t>
  </si>
  <si>
    <t>DESCRIÇÃO</t>
  </si>
  <si>
    <t>Adamantina</t>
  </si>
  <si>
    <t>locomoção - Vôo</t>
  </si>
  <si>
    <t>até Santa Cruz de La Sierra</t>
  </si>
  <si>
    <t>Santa Cruz de la Sierra</t>
  </si>
  <si>
    <t>Sucre</t>
  </si>
  <si>
    <t>Potosí</t>
  </si>
  <si>
    <t>Uyuni</t>
  </si>
  <si>
    <t>Salar</t>
  </si>
  <si>
    <t>Copacabana</t>
  </si>
  <si>
    <t>La paz</t>
  </si>
  <si>
    <t>Isla del Sol</t>
  </si>
  <si>
    <t>Cusco</t>
  </si>
  <si>
    <t>Aguas Calientes</t>
  </si>
  <si>
    <t>Machu Picchu</t>
  </si>
  <si>
    <t>REAIS</t>
  </si>
  <si>
    <t>Passeio - Mirador</t>
  </si>
  <si>
    <t>Tem um restaurante e ele gira 360º as 13h e as 17h</t>
  </si>
  <si>
    <t>400m</t>
  </si>
  <si>
    <t>2.800m</t>
  </si>
  <si>
    <t>416m</t>
  </si>
  <si>
    <t>3.967m</t>
  </si>
  <si>
    <t>3.650m</t>
  </si>
  <si>
    <t>3.660m</t>
  </si>
  <si>
    <t>3.841m</t>
  </si>
  <si>
    <t>3.400m</t>
  </si>
  <si>
    <t>Campo Grande</t>
  </si>
  <si>
    <t>locomoção - Onibus (São Luiz)</t>
  </si>
  <si>
    <t>locomoção - Onibus (Andorinha)</t>
  </si>
  <si>
    <t>Corumba</t>
  </si>
  <si>
    <t>locomoção - Onibus (Rota Cristo Redentor)</t>
  </si>
  <si>
    <t>até integração</t>
  </si>
  <si>
    <t>Baldeação para a rota Fronteira</t>
  </si>
  <si>
    <t>até o último ponto, localizado próximo a receita federal</t>
  </si>
  <si>
    <t>Quijarro</t>
  </si>
  <si>
    <t>locomoção - taxi</t>
  </si>
  <si>
    <t>até o terminal rodoviário</t>
  </si>
  <si>
    <t>Cambio</t>
  </si>
  <si>
    <t>trocar por bolivianos, perto dos bancos, nas casas de cambio</t>
  </si>
  <si>
    <t>DIA</t>
  </si>
  <si>
    <t>sex</t>
  </si>
  <si>
    <t>sab</t>
  </si>
  <si>
    <t>dom</t>
  </si>
  <si>
    <t>locomoção - ônibus</t>
  </si>
  <si>
    <t>Pernoitar para aclimatar</t>
  </si>
  <si>
    <t>Comprar passagens</t>
  </si>
  <si>
    <t>verificar endereço</t>
  </si>
  <si>
    <t>locomoção até rodoviária</t>
  </si>
  <si>
    <t>Passeio</t>
  </si>
  <si>
    <t>locomoção - van</t>
  </si>
  <si>
    <t>até Potosí (3h de duração)</t>
  </si>
  <si>
    <t>Hostal San Pedro Velmont</t>
  </si>
  <si>
    <t>Mina de Cerro Rico</t>
  </si>
  <si>
    <t>seg</t>
  </si>
  <si>
    <t>ter</t>
  </si>
  <si>
    <t>qua</t>
  </si>
  <si>
    <t>qui</t>
  </si>
  <si>
    <t>CONF</t>
  </si>
  <si>
    <t>Santa Cruz</t>
  </si>
  <si>
    <t>ALT.</t>
  </si>
  <si>
    <t>até Campo Grande (único horário)</t>
  </si>
  <si>
    <t>até Corumba (7h30, 10h30, 12h, 15h, 17h30, 23h, 23h30, 23h59)</t>
  </si>
  <si>
    <t>locomoção - trem da morte</t>
  </si>
  <si>
    <t>ok</t>
  </si>
  <si>
    <t xml:space="preserve">até Santa Cruz de la Sierra (Super Pluman) terá outro igual na quarta </t>
  </si>
  <si>
    <t>ou</t>
  </si>
  <si>
    <t>até Puerto Suarez (verificar se podemos descer na fronteira em Quijarro)</t>
  </si>
  <si>
    <t>FUSO</t>
  </si>
  <si>
    <t>até Sucre (dias úteis)</t>
  </si>
  <si>
    <t>Fechar um Hostel</t>
  </si>
  <si>
    <t>até Santa Cruz de la Sierra - verificar horarios e preços</t>
  </si>
  <si>
    <t xml:space="preserve">fechar uma locomoção </t>
  </si>
  <si>
    <t>Onibus para Potosí</t>
  </si>
  <si>
    <t>Van para Potosí (3h de duração)</t>
  </si>
  <si>
    <t>Caso não consiga ir direto para Uyuni...</t>
  </si>
  <si>
    <t>Se quizer matar tempo vá para os mercados</t>
  </si>
  <si>
    <t>Passeio - Ojo del inca</t>
  </si>
  <si>
    <t xml:space="preserve">Fechar passagem para Uyuni </t>
  </si>
  <si>
    <t>Lago termal - Vai de van e desce depois de um pontezito</t>
  </si>
  <si>
    <t>Mercado Uyuni - feira ao ar livre (não é para turista) e Mercado Central</t>
  </si>
  <si>
    <t>Fechar um hostel</t>
  </si>
  <si>
    <t>Alojamento la Roca (com banheiro compartilhado)</t>
  </si>
  <si>
    <t>Pernoitar em Uyuni</t>
  </si>
  <si>
    <t>Agencia Latitudes (boa reputação, te dão aquilo que cobram) Relato alta temporada</t>
  </si>
  <si>
    <t>Que ofereça sombrinha (abrigo contra o sol na hora das refeições) e refeições melhores e cuidado com os motoristas bebados. Sacos de dormir?</t>
  </si>
  <si>
    <t>Fechar o passeio do Salar (condução, hostels, jantares, desayunos, almoços)</t>
  </si>
  <si>
    <t>Salar 1º dia</t>
  </si>
  <si>
    <t>Salar 2º dia</t>
  </si>
  <si>
    <t>Salar 3º dia</t>
  </si>
  <si>
    <t>Sai cedo</t>
  </si>
  <si>
    <t>Lagos</t>
  </si>
  <si>
    <t>Sai umas 5h</t>
  </si>
  <si>
    <t>Se der tempo feche o passeio do Salar!</t>
  </si>
  <si>
    <t>a maioria dos passeios sai 10:30</t>
  </si>
  <si>
    <t>Beto tour: não incluiram a entrada para o parque das Lagunas</t>
  </si>
  <si>
    <t>Cemiterio de trens, Museu de sal</t>
  </si>
  <si>
    <t>Banho quente</t>
  </si>
  <si>
    <t>Locomoção - Onibus</t>
  </si>
  <si>
    <t>Piedra Blanca BackPackers Hoste (com calefação e café da manhã)</t>
  </si>
  <si>
    <t>La Paz</t>
  </si>
  <si>
    <t>Downhill - bike com amortecedor somente dianteiro - Xtreme</t>
  </si>
  <si>
    <t>Pernoitar em La Paz</t>
  </si>
  <si>
    <t>até Copacabana</t>
  </si>
  <si>
    <t>Comprar ticket para o Norte (duração 2h)</t>
  </si>
  <si>
    <t>Fechar Hostel</t>
  </si>
  <si>
    <t>Pernoitar em Isla del Sol</t>
  </si>
  <si>
    <t>Trekking de norte para Sul</t>
  </si>
  <si>
    <t>Comprar passagem de volta para Copacabana para o dia seguinte. O primeiro sai 8:30</t>
  </si>
  <si>
    <t>Locomoção - barco</t>
  </si>
  <si>
    <t>Arequipa</t>
  </si>
  <si>
    <t>Locomoção - Onibus?</t>
  </si>
  <si>
    <t>Ou fretar um privativo</t>
  </si>
  <si>
    <t>Fechar Hostel (parece que ficam todos em torno de 30bol)</t>
  </si>
  <si>
    <t>Vale de la luna e Chacaltaya</t>
  </si>
  <si>
    <t>PREÇO</t>
  </si>
  <si>
    <t>MOEDA</t>
  </si>
  <si>
    <t>BOL</t>
  </si>
  <si>
    <t>US</t>
  </si>
  <si>
    <t>VET</t>
  </si>
  <si>
    <t>Janta - levar comida</t>
  </si>
  <si>
    <t>janta</t>
  </si>
  <si>
    <t>almoço</t>
  </si>
  <si>
    <t>jantar</t>
  </si>
  <si>
    <t>TOTAL</t>
  </si>
  <si>
    <t>locomoção - voo</t>
  </si>
  <si>
    <t>locomoção - Onibus</t>
  </si>
  <si>
    <t>até Adamantina (São Luiz)</t>
  </si>
  <si>
    <t>FIM DA VIAGEM</t>
  </si>
  <si>
    <t>até Campo Grande (Andorinha)</t>
  </si>
  <si>
    <t>locomoção - trem</t>
  </si>
  <si>
    <t>até Quijarro</t>
  </si>
  <si>
    <t>SOL</t>
  </si>
  <si>
    <t>até Uyuni</t>
  </si>
  <si>
    <t>Calama</t>
  </si>
  <si>
    <t>São Pedro de Atacama</t>
  </si>
  <si>
    <t>até Acalama</t>
  </si>
  <si>
    <t>Taxa da fronteira</t>
  </si>
  <si>
    <t>até São Pedro de Atacama (parece que esse é o último horário)</t>
  </si>
  <si>
    <t>PES</t>
  </si>
  <si>
    <t>Pernoitar em Atacama</t>
  </si>
  <si>
    <t>Jantar</t>
  </si>
  <si>
    <t>Almoço</t>
  </si>
  <si>
    <t>Fechar pacotes</t>
  </si>
  <si>
    <t>Tour pelo Vale de la Luna e da Muerte</t>
  </si>
  <si>
    <t>Lagoas Altiplânicas</t>
  </si>
  <si>
    <t>Bike + Sandboard</t>
  </si>
  <si>
    <t>Tour pelo Vale de la Luna e da Muerte (dura a tarde toda)</t>
  </si>
  <si>
    <t>Janta</t>
  </si>
  <si>
    <t>Pup</t>
  </si>
  <si>
    <t>café export</t>
  </si>
  <si>
    <t>Lagoas Altiplânicas (a van vem te buscar no hotel bem cedo)</t>
  </si>
  <si>
    <t>café da manhã</t>
  </si>
  <si>
    <t>está incluido no tour, eles param em um restaurante no caminho</t>
  </si>
  <si>
    <t>locomoção - onibus</t>
  </si>
  <si>
    <t>locomoção - taxi (é mais rápido na fronteira)</t>
  </si>
  <si>
    <t>pernoitar em Arequipa</t>
  </si>
  <si>
    <t>Le Paris</t>
  </si>
  <si>
    <t>Taxa de embarque</t>
  </si>
  <si>
    <t>Ica</t>
  </si>
  <si>
    <t>até Paracas</t>
  </si>
  <si>
    <t>até Paracas (eles te deixam em uma rodoviaria depois de Paracas)</t>
  </si>
  <si>
    <t>Islas Ballestas</t>
  </si>
  <si>
    <t>Fechar passagem</t>
  </si>
  <si>
    <t>até Huacachina</t>
  </si>
  <si>
    <t>até Cusco</t>
  </si>
  <si>
    <t>Paracas</t>
  </si>
  <si>
    <t>até rodoviária de Ica</t>
  </si>
  <si>
    <t>Fechar van para hidrelétrica</t>
  </si>
  <si>
    <t>6 - 7h de duração (ele vai te buscar no hotel bem cedo)</t>
  </si>
  <si>
    <t>locomoção - Van</t>
  </si>
  <si>
    <t>até as hidrelétricas (ele vem te buscar bem cedo no hotel)</t>
  </si>
  <si>
    <t>locomoção - trilha</t>
  </si>
  <si>
    <t>até as águas calientes</t>
  </si>
  <si>
    <t xml:space="preserve">ou </t>
  </si>
  <si>
    <t>até as águas calientes pela trilha do trem (2h30 de duração)</t>
  </si>
  <si>
    <t>Fechar pacote para MP?</t>
  </si>
  <si>
    <t>Pernoitar em Aguas Calientes</t>
  </si>
  <si>
    <t>até Machu Picchu (1h de duração)</t>
  </si>
  <si>
    <t>Comprar ingressos para MP + Huana Picchu</t>
  </si>
  <si>
    <t>até Aguas Calientes</t>
  </si>
  <si>
    <t>Hidrelétricas</t>
  </si>
  <si>
    <t>até hidrelétrica</t>
  </si>
  <si>
    <t>Hidrelétrica</t>
  </si>
  <si>
    <t>Pernoitar em Cusco</t>
  </si>
  <si>
    <t>pernoitar em Cusco</t>
  </si>
  <si>
    <t>Fechar boleto turistico</t>
  </si>
  <si>
    <t>até Sucre (empresa COPACABANA é boa)</t>
  </si>
  <si>
    <t>até Arica (chega-se bem cedo em Arica..."umas 5h")</t>
  </si>
  <si>
    <t>VEJA O OCEANO PACIFICO</t>
  </si>
  <si>
    <t>Canyon Del Colca</t>
  </si>
  <si>
    <t>fechar passeio Canyon del Conca</t>
  </si>
  <si>
    <t>Onibus dreto para Uyuni (10h duração)</t>
  </si>
  <si>
    <t>Hotel Julia (quarto privativo)*****</t>
  </si>
  <si>
    <t>Taxa de entrada da ilha</t>
  </si>
  <si>
    <t>pernoitar em La paz</t>
  </si>
  <si>
    <t>locomoção - Taxi</t>
  </si>
  <si>
    <t>até Acalama (se conseguir tente ir essa noite mesmo para dormir na estrada)</t>
  </si>
  <si>
    <t>PEs</t>
  </si>
  <si>
    <t>coyote bar restaurante? (fizeram uma boa refeição por 3750 PES)</t>
  </si>
  <si>
    <t>08:00?</t>
  </si>
  <si>
    <t>16:00?</t>
  </si>
  <si>
    <t>Arica (Chile)</t>
  </si>
  <si>
    <t>Tacna (Peru)</t>
  </si>
  <si>
    <t>Wild Rover - privativo</t>
  </si>
  <si>
    <t>Wild Rover - Compartilhado com 4 garotas</t>
  </si>
  <si>
    <t>Wild Rover - Compartilhado com 16</t>
  </si>
  <si>
    <t>Wild Rover - Compartilhado com 6</t>
  </si>
  <si>
    <t>Wild Rover</t>
  </si>
  <si>
    <t>Wild Rover (privativo)</t>
  </si>
  <si>
    <t>8 só garotas</t>
  </si>
  <si>
    <t>deve ser mais cara que nos outros lugares</t>
  </si>
  <si>
    <t>Fechar Passagem</t>
  </si>
  <si>
    <t>pela cidade</t>
  </si>
  <si>
    <t>6 misto ou so garotas</t>
  </si>
  <si>
    <t>Wild Rover - Matrimonial privativo (por quarto)</t>
  </si>
  <si>
    <t>Matrimonial (por quarto)</t>
  </si>
  <si>
    <t>Twin Room - quarto privado com 1 cama (por quarto)</t>
  </si>
  <si>
    <t>Wild Rover (quarto com 6)</t>
  </si>
  <si>
    <t>Wasi Wasi (Solteiro com banheiro privativo)</t>
  </si>
  <si>
    <t>Hostal CasArte Takubamba (privativo)</t>
  </si>
  <si>
    <t>KulturBerlin - Icba Wasi (solteiro com banheiro compartilhado)</t>
  </si>
  <si>
    <t>Hostal Cruz de Popayan (solteiro suite) super bonito</t>
  </si>
  <si>
    <t>Santa Cecilia (parece bonito) solteiro suite</t>
  </si>
  <si>
    <t>Traveler's Guesthouse (taxi do aeroporto 20min 25BOL) solteiro banheiro compartilhado</t>
  </si>
  <si>
    <t>Locomoção - Taxi</t>
  </si>
  <si>
    <t>até o Hostel</t>
  </si>
  <si>
    <t>até o aeroporto ViruViru</t>
  </si>
  <si>
    <t>Hostal Mamatierra (3 camas BC C/C) ok</t>
  </si>
  <si>
    <t>Candelaria (3 camas BP) ok</t>
  </si>
  <si>
    <t>Nazca</t>
  </si>
  <si>
    <t>até Nazca (Ormeño)</t>
  </si>
  <si>
    <t>Reserva de Paracas (talvez se fizer esse não de tempo de fazer O Buggy)</t>
  </si>
  <si>
    <t>Islas Ballestas (chega por volta do meio dia)</t>
  </si>
  <si>
    <t>até Cusco (Cruz del Sur)</t>
  </si>
  <si>
    <t>BOS</t>
  </si>
  <si>
    <t>até terminal de bus</t>
  </si>
  <si>
    <t>LOCAL</t>
  </si>
  <si>
    <t>OBJETIVO</t>
  </si>
  <si>
    <t>SEMANA</t>
  </si>
  <si>
    <t>sáb</t>
  </si>
  <si>
    <t>Locomoção</t>
  </si>
  <si>
    <t>Onibus</t>
  </si>
  <si>
    <t>Chegada</t>
  </si>
  <si>
    <t>Trem</t>
  </si>
  <si>
    <t>Hotel</t>
  </si>
  <si>
    <t>DESCANÇAR</t>
  </si>
  <si>
    <t>2.400m</t>
  </si>
  <si>
    <t>2.300m</t>
  </si>
  <si>
    <t>592m</t>
  </si>
  <si>
    <t>118m</t>
  </si>
  <si>
    <t>aparentemente é fácil encontrar - Relato 11 de julho (5h de duração)</t>
  </si>
  <si>
    <t>Fechar fransfer para São Pedro de Atacama</t>
  </si>
  <si>
    <t>Colque Tour; Cordilheira Traveller; Andreas Tour; Ripley</t>
  </si>
  <si>
    <t>La Casa del Sol Nasciente (6 S/C B/C)</t>
  </si>
  <si>
    <t>1h com lanche</t>
  </si>
  <si>
    <t>até Calama (1h30)</t>
  </si>
  <si>
    <t>de Calama até Arica (8h30)</t>
  </si>
  <si>
    <t>até Arequipa (dura aprox. 6h30) parece que chega-se para almoçar</t>
  </si>
  <si>
    <t>até Nazca (Cruz del Sur) 9h</t>
  </si>
  <si>
    <t>sosbrevoô pelas linhas de Nazca (direto no aeroporto) 30min</t>
  </si>
  <si>
    <t>cemitério de Chauchilla</t>
  </si>
  <si>
    <t>Aquedutos</t>
  </si>
  <si>
    <t>até Ica - Perú bus (2h30)</t>
  </si>
  <si>
    <t>até estrada Panamericana (45min)</t>
  </si>
  <si>
    <t>até Pisco (10min)</t>
  </si>
  <si>
    <t>Buggy Huacachina (de tardesinha) os ultimos saem 16h30 e 17h</t>
  </si>
  <si>
    <t>Pernoitar em Pisco</t>
  </si>
  <si>
    <t>Hospedaje Gino (Márquez de Mancera, 241) (3 C/C B/C)</t>
  </si>
  <si>
    <t>Pisco</t>
  </si>
  <si>
    <t>Fechar passeios (Aprotur Pisco &amp; Adventures)</t>
  </si>
  <si>
    <t>até Paracas (25min ida e volta)</t>
  </si>
  <si>
    <t>até Ica Huacachina (10min somente ida)</t>
  </si>
  <si>
    <t>até Cusco (Palomino) 16h</t>
  </si>
  <si>
    <t>para Cusco</t>
  </si>
  <si>
    <t>até La Paz - Pegar o último horario para poder passear em Copacabana (3h30)</t>
  </si>
  <si>
    <t>Taxa Achacalta</t>
  </si>
  <si>
    <t>Taxa Valle</t>
  </si>
  <si>
    <t>umas 10h já se chega na fronteira com o chile</t>
  </si>
  <si>
    <t>Fechar passeios e hostel</t>
  </si>
  <si>
    <t>até AricaTour Buss</t>
  </si>
  <si>
    <t>até Tacna (50min)</t>
  </si>
  <si>
    <t xml:space="preserve">até Arequipa - Empresa Flores </t>
  </si>
  <si>
    <t>Hostal El Pueblo Llaqta Wasi (com wi-fi, desayuno, piscina e ducha muy caliente!)</t>
  </si>
  <si>
    <t>Puma's Trek de van até a hidrelétrica + guia trilha AC + guia MP + Hostel + trem de volta.  Para a hidreletrica Eles te pegam 7:30 de van (6h de duração)</t>
  </si>
  <si>
    <t>até Copacabana - Huayruro Tours</t>
  </si>
  <si>
    <t>ou chega 16h</t>
  </si>
  <si>
    <t>Chega 12h</t>
  </si>
  <si>
    <t>uma van te pega e te leva pro Atacama</t>
  </si>
  <si>
    <t>não sei qual agencia...</t>
  </si>
  <si>
    <t>18:00?</t>
  </si>
  <si>
    <t>Chega mais ou menos 14h</t>
  </si>
  <si>
    <t>ir de trem (não tem graça, só é mais tranquilo)</t>
  </si>
  <si>
    <t>até Machu Picchu (10min)</t>
  </si>
  <si>
    <t>Verificar horários de onibus para La Paz (para dia 31/08 domingo)</t>
  </si>
  <si>
    <t>Passar na Migração para entregar o papel de entrada e pegar o carimbo de saída da Bolívia</t>
  </si>
  <si>
    <t>A Imigracion fica na Av. Ferroviária mesmo</t>
  </si>
  <si>
    <t>Se tiver tempo e disposição, não deixar de fazer a trilha até a ponte inca e a trilha de Inti Punktu. Ambas são de graça.
Inti Punktu é a entrada de Machu Picchu para quem faz a trilha Inca de quatro dias</t>
  </si>
  <si>
    <t>Índio Feliz</t>
  </si>
  <si>
    <t>até estrada Panamericana (45min)?</t>
  </si>
  <si>
    <t>ou fazer por conta</t>
  </si>
  <si>
    <t>Cusco/Urubamba</t>
  </si>
  <si>
    <t>Você deve ir até as vans (pedindo informação logo te indicarão) e pagará o preço em média de cinco a dez soles</t>
  </si>
  <si>
    <t>URUBAMBA/OLLANTAYTAMBO</t>
  </si>
  <si>
    <t>Uma van de Urubamba custa em média 5 soles</t>
  </si>
  <si>
    <t>OLLANTAYTAMBO/SANTA MARIA</t>
  </si>
  <si>
    <t xml:space="preserve">Pegue o ônibus regional,“tente não parece muito turista”, 5 horas em uma das estradas mais fantasticas </t>
  </si>
  <si>
    <t>SANTA MARIA/SANTA TEREZA</t>
  </si>
  <si>
    <t>pegue um táxi e em 30 minutos está em Santa Tereza</t>
  </si>
  <si>
    <t>SANTA TEREZA/HIDROELÉTRICA</t>
  </si>
  <si>
    <t>Pode ser feita de van. É mais barata (média cinco soles) porém pegamos um táxi e não pagamos muita diferença. 15 soles</t>
  </si>
</sst>
</file>

<file path=xl/styles.xml><?xml version="1.0" encoding="utf-8"?>
<styleSheet xmlns="http://schemas.openxmlformats.org/spreadsheetml/2006/main">
  <numFmts count="2">
    <numFmt numFmtId="44" formatCode="_(&quot;R$ &quot;* #,##0.00_);_(&quot;R$ &quot;* \(#,##0.00\);_(&quot;R$ &quot;* &quot;-&quot;??_);_(@_)"/>
    <numFmt numFmtId="164" formatCode="_([$$-409]* #,##0.00_);_([$$-409]* \(#,##0.00\);_([$$-409]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</cellStyleXfs>
  <cellXfs count="168">
    <xf numFmtId="0" fontId="0" fillId="0" borderId="0" xfId="0"/>
    <xf numFmtId="0" fontId="2" fillId="2" borderId="0" xfId="2" applyFont="1" applyAlignment="1">
      <alignment horizontal="center"/>
    </xf>
    <xf numFmtId="44" fontId="0" fillId="0" borderId="0" xfId="1" applyFont="1"/>
    <xf numFmtId="44" fontId="2" fillId="2" borderId="0" xfId="1" applyFont="1" applyFill="1" applyAlignment="1">
      <alignment horizontal="center"/>
    </xf>
    <xf numFmtId="0" fontId="1" fillId="3" borderId="0" xfId="3"/>
    <xf numFmtId="44" fontId="1" fillId="3" borderId="0" xfId="3" applyNumberFormat="1"/>
    <xf numFmtId="0" fontId="1" fillId="4" borderId="0" xfId="4"/>
    <xf numFmtId="44" fontId="1" fillId="4" borderId="0" xfId="4" applyNumberFormat="1"/>
    <xf numFmtId="16" fontId="1" fillId="3" borderId="0" xfId="3" applyNumberFormat="1" applyAlignment="1">
      <alignment horizontal="center"/>
    </xf>
    <xf numFmtId="0" fontId="0" fillId="0" borderId="0" xfId="0" applyAlignment="1">
      <alignment horizontal="center"/>
    </xf>
    <xf numFmtId="16" fontId="3" fillId="4" borderId="0" xfId="4" applyNumberFormat="1" applyFont="1" applyAlignment="1">
      <alignment horizontal="center"/>
    </xf>
    <xf numFmtId="16" fontId="3" fillId="3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20" fontId="1" fillId="4" borderId="0" xfId="4" applyNumberFormat="1" applyAlignment="1">
      <alignment horizontal="center"/>
    </xf>
    <xf numFmtId="0" fontId="1" fillId="3" borderId="0" xfId="3" applyAlignment="1">
      <alignment horizontal="center"/>
    </xf>
    <xf numFmtId="0" fontId="1" fillId="4" borderId="0" xfId="4" applyAlignment="1">
      <alignment horizontal="center"/>
    </xf>
    <xf numFmtId="20" fontId="1" fillId="3" borderId="0" xfId="3" applyNumberFormat="1" applyAlignment="1">
      <alignment horizontal="center"/>
    </xf>
    <xf numFmtId="0" fontId="0" fillId="4" borderId="0" xfId="4" applyFont="1"/>
    <xf numFmtId="0" fontId="0" fillId="3" borderId="0" xfId="3" applyFont="1"/>
    <xf numFmtId="0" fontId="2" fillId="2" borderId="0" xfId="2" applyFont="1" applyAlignment="1">
      <alignment horizontal="left"/>
    </xf>
    <xf numFmtId="0" fontId="0" fillId="4" borderId="0" xfId="4" applyFont="1" applyAlignment="1">
      <alignment horizontal="left"/>
    </xf>
    <xf numFmtId="0" fontId="1" fillId="4" borderId="0" xfId="4" applyAlignment="1">
      <alignment horizontal="left"/>
    </xf>
    <xf numFmtId="0" fontId="1" fillId="3" borderId="0" xfId="3" applyAlignment="1">
      <alignment horizontal="left"/>
    </xf>
    <xf numFmtId="0" fontId="0" fillId="3" borderId="0" xfId="3" applyFont="1" applyAlignment="1">
      <alignment horizontal="left"/>
    </xf>
    <xf numFmtId="0" fontId="0" fillId="0" borderId="0" xfId="0" applyAlignment="1">
      <alignment horizontal="left"/>
    </xf>
    <xf numFmtId="16" fontId="3" fillId="0" borderId="0" xfId="3" applyNumberFormat="1" applyFont="1" applyFill="1" applyAlignment="1">
      <alignment horizontal="center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Alignment="1">
      <alignment horizontal="left"/>
    </xf>
    <xf numFmtId="0" fontId="3" fillId="0" borderId="0" xfId="3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44" fontId="5" fillId="0" borderId="0" xfId="1" applyFont="1" applyFill="1"/>
    <xf numFmtId="44" fontId="0" fillId="0" borderId="0" xfId="1" applyFont="1" applyFill="1"/>
    <xf numFmtId="20" fontId="7" fillId="3" borderId="0" xfId="3" applyNumberFormat="1" applyFont="1" applyAlignment="1">
      <alignment horizontal="center"/>
    </xf>
    <xf numFmtId="0" fontId="6" fillId="4" borderId="0" xfId="4" applyFont="1"/>
    <xf numFmtId="164" fontId="1" fillId="4" borderId="0" xfId="4" applyNumberFormat="1"/>
    <xf numFmtId="164" fontId="1" fillId="3" borderId="0" xfId="3" applyNumberFormat="1"/>
    <xf numFmtId="164" fontId="1" fillId="0" borderId="0" xfId="3" applyNumberFormat="1" applyFill="1"/>
    <xf numFmtId="164" fontId="0" fillId="0" borderId="0" xfId="0" applyNumberFormat="1" applyFill="1"/>
    <xf numFmtId="164" fontId="0" fillId="0" borderId="0" xfId="0" applyNumberFormat="1"/>
    <xf numFmtId="20" fontId="8" fillId="3" borderId="0" xfId="3" applyNumberFormat="1" applyFont="1" applyAlignment="1">
      <alignment horizontal="center"/>
    </xf>
    <xf numFmtId="0" fontId="6" fillId="3" borderId="0" xfId="3" applyFont="1"/>
    <xf numFmtId="20" fontId="3" fillId="4" borderId="0" xfId="4" applyNumberFormat="1" applyFont="1" applyAlignment="1">
      <alignment horizontal="center"/>
    </xf>
    <xf numFmtId="20" fontId="3" fillId="3" borderId="0" xfId="3" applyNumberFormat="1" applyFont="1" applyAlignment="1">
      <alignment horizontal="center"/>
    </xf>
    <xf numFmtId="20" fontId="9" fillId="3" borderId="0" xfId="3" applyNumberFormat="1" applyFont="1" applyAlignment="1">
      <alignment horizontal="center"/>
    </xf>
    <xf numFmtId="0" fontId="8" fillId="4" borderId="0" xfId="4" applyFont="1"/>
    <xf numFmtId="16" fontId="1" fillId="4" borderId="0" xfId="4" applyNumberFormat="1" applyAlignment="1">
      <alignment horizontal="center"/>
    </xf>
    <xf numFmtId="0" fontId="3" fillId="4" borderId="0" xfId="4" applyFont="1"/>
    <xf numFmtId="0" fontId="3" fillId="3" borderId="0" xfId="3" applyFont="1"/>
    <xf numFmtId="0" fontId="3" fillId="0" borderId="0" xfId="3" applyFont="1" applyFill="1"/>
    <xf numFmtId="0" fontId="3" fillId="0" borderId="0" xfId="0" applyFont="1" applyFill="1"/>
    <xf numFmtId="0" fontId="3" fillId="0" borderId="0" xfId="0" applyFont="1"/>
    <xf numFmtId="0" fontId="3" fillId="4" borderId="0" xfId="4" applyFont="1" applyAlignment="1">
      <alignment horizontal="center"/>
    </xf>
    <xf numFmtId="16" fontId="0" fillId="4" borderId="0" xfId="4" applyNumberFormat="1" applyFont="1" applyAlignment="1">
      <alignment horizontal="center"/>
    </xf>
    <xf numFmtId="16" fontId="0" fillId="3" borderId="0" xfId="3" applyNumberFormat="1" applyFont="1" applyAlignment="1">
      <alignment horizontal="center"/>
    </xf>
    <xf numFmtId="0" fontId="1" fillId="3" borderId="0" xfId="3" applyFont="1"/>
    <xf numFmtId="44" fontId="0" fillId="4" borderId="0" xfId="4" applyNumberFormat="1" applyFont="1"/>
    <xf numFmtId="164" fontId="0" fillId="3" borderId="0" xfId="3" applyNumberFormat="1" applyFont="1"/>
    <xf numFmtId="164" fontId="0" fillId="4" borderId="0" xfId="4" applyNumberFormat="1" applyFont="1"/>
    <xf numFmtId="0" fontId="10" fillId="4" borderId="0" xfId="4" applyFont="1"/>
    <xf numFmtId="0" fontId="8" fillId="3" borderId="0" xfId="3" applyFont="1"/>
    <xf numFmtId="0" fontId="6" fillId="4" borderId="0" xfId="4" applyFont="1" applyAlignment="1">
      <alignment horizontal="center"/>
    </xf>
    <xf numFmtId="44" fontId="6" fillId="4" borderId="0" xfId="4" applyNumberFormat="1" applyFont="1"/>
    <xf numFmtId="44" fontId="4" fillId="5" borderId="0" xfId="5" applyNumberFormat="1"/>
    <xf numFmtId="20" fontId="3" fillId="0" borderId="0" xfId="3" applyNumberFormat="1" applyFont="1" applyFill="1" applyAlignment="1">
      <alignment horizontal="center"/>
    </xf>
    <xf numFmtId="0" fontId="3" fillId="3" borderId="0" xfId="3" applyFont="1" applyAlignment="1">
      <alignment horizontal="center"/>
    </xf>
    <xf numFmtId="164" fontId="3" fillId="4" borderId="0" xfId="4" applyNumberFormat="1" applyFont="1"/>
    <xf numFmtId="44" fontId="3" fillId="4" borderId="0" xfId="4" applyNumberFormat="1" applyFont="1"/>
    <xf numFmtId="44" fontId="3" fillId="3" borderId="0" xfId="3" applyNumberFormat="1" applyFont="1"/>
    <xf numFmtId="164" fontId="3" fillId="3" borderId="0" xfId="3" applyNumberFormat="1" applyFont="1"/>
    <xf numFmtId="0" fontId="0" fillId="4" borderId="0" xfId="4" applyFont="1" applyAlignment="1">
      <alignment horizontal="center"/>
    </xf>
    <xf numFmtId="0" fontId="3" fillId="4" borderId="0" xfId="4" applyFont="1" applyAlignment="1">
      <alignment horizontal="left"/>
    </xf>
    <xf numFmtId="0" fontId="3" fillId="3" borderId="0" xfId="3" applyFont="1" applyAlignment="1">
      <alignment horizontal="left"/>
    </xf>
    <xf numFmtId="0" fontId="1" fillId="4" borderId="0" xfId="4" applyFont="1"/>
    <xf numFmtId="0" fontId="1" fillId="4" borderId="0" xfId="4" applyFont="1" applyAlignment="1">
      <alignment horizontal="center"/>
    </xf>
    <xf numFmtId="164" fontId="1" fillId="4" borderId="0" xfId="4" applyNumberFormat="1" applyFont="1"/>
    <xf numFmtId="44" fontId="1" fillId="4" borderId="0" xfId="4" applyNumberFormat="1" applyFont="1"/>
    <xf numFmtId="0" fontId="9" fillId="4" borderId="0" xfId="4" applyFont="1"/>
    <xf numFmtId="0" fontId="10" fillId="3" borderId="0" xfId="3" applyFont="1"/>
    <xf numFmtId="164" fontId="8" fillId="4" borderId="0" xfId="4" applyNumberFormat="1" applyFont="1"/>
    <xf numFmtId="0" fontId="11" fillId="3" borderId="0" xfId="3" applyFont="1"/>
    <xf numFmtId="20" fontId="11" fillId="3" borderId="0" xfId="3" applyNumberFormat="1" applyFont="1" applyAlignment="1">
      <alignment horizontal="center"/>
    </xf>
    <xf numFmtId="164" fontId="11" fillId="3" borderId="0" xfId="3" applyNumberFormat="1" applyFont="1"/>
    <xf numFmtId="44" fontId="11" fillId="3" borderId="0" xfId="3" applyNumberFormat="1" applyFont="1"/>
    <xf numFmtId="0" fontId="11" fillId="4" borderId="0" xfId="4" applyFont="1"/>
    <xf numFmtId="20" fontId="11" fillId="4" borderId="0" xfId="4" applyNumberFormat="1" applyFont="1" applyAlignment="1">
      <alignment horizontal="center"/>
    </xf>
    <xf numFmtId="164" fontId="11" fillId="4" borderId="0" xfId="4" applyNumberFormat="1" applyFont="1"/>
    <xf numFmtId="44" fontId="11" fillId="4" borderId="0" xfId="4" applyNumberFormat="1" applyFont="1"/>
    <xf numFmtId="16" fontId="12" fillId="4" borderId="0" xfId="4" applyNumberFormat="1" applyFont="1" applyAlignment="1">
      <alignment horizontal="center"/>
    </xf>
    <xf numFmtId="0" fontId="12" fillId="3" borderId="0" xfId="3" applyFont="1"/>
    <xf numFmtId="0" fontId="11" fillId="3" borderId="0" xfId="3" applyFont="1" applyAlignment="1">
      <alignment horizontal="left"/>
    </xf>
    <xf numFmtId="0" fontId="11" fillId="3" borderId="0" xfId="3" applyFont="1" applyAlignment="1">
      <alignment horizontal="center"/>
    </xf>
    <xf numFmtId="16" fontId="12" fillId="3" borderId="0" xfId="3" applyNumberFormat="1" applyFont="1" applyAlignment="1">
      <alignment horizontal="center"/>
    </xf>
    <xf numFmtId="20" fontId="10" fillId="3" borderId="0" xfId="3" applyNumberFormat="1" applyFont="1" applyAlignment="1">
      <alignment horizontal="center"/>
    </xf>
    <xf numFmtId="164" fontId="10" fillId="3" borderId="0" xfId="3" applyNumberFormat="1" applyFont="1"/>
    <xf numFmtId="44" fontId="10" fillId="3" borderId="0" xfId="3" applyNumberFormat="1" applyFont="1"/>
    <xf numFmtId="16" fontId="10" fillId="3" borderId="0" xfId="3" applyNumberFormat="1" applyFont="1" applyAlignment="1">
      <alignment horizontal="center"/>
    </xf>
    <xf numFmtId="0" fontId="9" fillId="3" borderId="0" xfId="3" applyFont="1"/>
    <xf numFmtId="20" fontId="0" fillId="4" borderId="0" xfId="4" applyNumberFormat="1" applyFont="1" applyAlignment="1">
      <alignment horizontal="center"/>
    </xf>
    <xf numFmtId="44" fontId="10" fillId="4" borderId="0" xfId="4" applyNumberFormat="1" applyFont="1"/>
    <xf numFmtId="20" fontId="6" fillId="3" borderId="0" xfId="3" applyNumberFormat="1" applyFont="1" applyAlignment="1">
      <alignment horizontal="center"/>
    </xf>
    <xf numFmtId="164" fontId="6" fillId="3" borderId="0" xfId="3" applyNumberFormat="1" applyFont="1"/>
    <xf numFmtId="44" fontId="6" fillId="3" borderId="0" xfId="3" applyNumberFormat="1" applyFont="1"/>
    <xf numFmtId="44" fontId="8" fillId="4" borderId="0" xfId="4" applyNumberFormat="1" applyFont="1"/>
    <xf numFmtId="0" fontId="11" fillId="4" borderId="0" xfId="4" applyFont="1" applyAlignment="1">
      <alignment horizontal="center"/>
    </xf>
    <xf numFmtId="16" fontId="9" fillId="4" borderId="0" xfId="4" applyNumberFormat="1" applyFont="1" applyAlignment="1">
      <alignment horizontal="center"/>
    </xf>
    <xf numFmtId="0" fontId="13" fillId="4" borderId="0" xfId="4" applyFont="1"/>
    <xf numFmtId="0" fontId="14" fillId="4" borderId="0" xfId="4" applyFont="1" applyAlignment="1">
      <alignment horizontal="left"/>
    </xf>
    <xf numFmtId="0" fontId="14" fillId="4" borderId="0" xfId="4" applyFont="1"/>
    <xf numFmtId="0" fontId="14" fillId="4" borderId="0" xfId="4" applyFont="1" applyAlignment="1">
      <alignment horizontal="center"/>
    </xf>
    <xf numFmtId="164" fontId="14" fillId="4" borderId="0" xfId="4" applyNumberFormat="1" applyFont="1"/>
    <xf numFmtId="44" fontId="14" fillId="4" borderId="0" xfId="4" applyNumberFormat="1" applyFont="1"/>
    <xf numFmtId="44" fontId="13" fillId="4" borderId="0" xfId="4" applyNumberFormat="1" applyFont="1"/>
    <xf numFmtId="20" fontId="14" fillId="4" borderId="0" xfId="4" applyNumberFormat="1" applyFont="1" applyAlignment="1">
      <alignment horizontal="center"/>
    </xf>
    <xf numFmtId="16" fontId="10" fillId="6" borderId="0" xfId="6" applyNumberFormat="1" applyFont="1" applyAlignment="1">
      <alignment horizontal="center"/>
    </xf>
    <xf numFmtId="164" fontId="8" fillId="3" borderId="0" xfId="3" applyNumberFormat="1" applyFont="1"/>
    <xf numFmtId="44" fontId="8" fillId="3" borderId="0" xfId="3" applyNumberFormat="1" applyFont="1"/>
    <xf numFmtId="16" fontId="9" fillId="6" borderId="0" xfId="6" applyNumberFormat="1" applyFont="1" applyAlignment="1">
      <alignment horizontal="center"/>
    </xf>
    <xf numFmtId="20" fontId="8" fillId="4" borderId="0" xfId="4" applyNumberFormat="1" applyFont="1" applyAlignment="1">
      <alignment horizontal="center"/>
    </xf>
    <xf numFmtId="0" fontId="9" fillId="4" borderId="0" xfId="4" applyFont="1" applyAlignment="1">
      <alignment horizontal="center"/>
    </xf>
    <xf numFmtId="164" fontId="9" fillId="4" borderId="0" xfId="4" applyNumberFormat="1" applyFont="1"/>
    <xf numFmtId="44" fontId="9" fillId="4" borderId="0" xfId="4" applyNumberFormat="1" applyFont="1"/>
    <xf numFmtId="16" fontId="8" fillId="3" borderId="0" xfId="3" applyNumberFormat="1" applyFont="1" applyAlignment="1">
      <alignment horizontal="center"/>
    </xf>
    <xf numFmtId="0" fontId="2" fillId="7" borderId="0" xfId="7" applyFont="1" applyAlignment="1">
      <alignment horizontal="center"/>
    </xf>
    <xf numFmtId="16" fontId="0" fillId="0" borderId="0" xfId="0" applyNumberFormat="1" applyAlignment="1">
      <alignment horizontal="center"/>
    </xf>
    <xf numFmtId="1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8" fillId="4" borderId="0" xfId="4" applyFont="1" applyAlignment="1">
      <alignment horizontal="center"/>
    </xf>
    <xf numFmtId="0" fontId="15" fillId="4" borderId="0" xfId="4" applyFont="1" applyAlignment="1">
      <alignment horizontal="center"/>
    </xf>
    <xf numFmtId="44" fontId="15" fillId="4" borderId="0" xfId="4" applyNumberFormat="1" applyFont="1"/>
    <xf numFmtId="16" fontId="18" fillId="3" borderId="0" xfId="3" applyNumberFormat="1" applyFont="1" applyAlignment="1">
      <alignment horizontal="center"/>
    </xf>
    <xf numFmtId="0" fontId="9" fillId="6" borderId="0" xfId="6" applyFont="1"/>
    <xf numFmtId="0" fontId="9" fillId="6" borderId="0" xfId="6" applyFont="1" applyAlignment="1">
      <alignment horizontal="left"/>
    </xf>
    <xf numFmtId="0" fontId="9" fillId="6" borderId="0" xfId="6" applyFont="1" applyAlignment="1">
      <alignment horizontal="center"/>
    </xf>
    <xf numFmtId="164" fontId="9" fillId="6" borderId="0" xfId="6" applyNumberFormat="1" applyFont="1"/>
    <xf numFmtId="44" fontId="9" fillId="6" borderId="0" xfId="6" applyNumberFormat="1" applyFont="1"/>
    <xf numFmtId="16" fontId="8" fillId="6" borderId="0" xfId="6" applyNumberFormat="1" applyFont="1" applyAlignment="1">
      <alignment horizontal="center"/>
    </xf>
    <xf numFmtId="20" fontId="15" fillId="4" borderId="0" xfId="4" applyNumberFormat="1" applyFont="1" applyAlignment="1">
      <alignment horizontal="center"/>
    </xf>
    <xf numFmtId="44" fontId="18" fillId="4" borderId="0" xfId="4" applyNumberFormat="1" applyFont="1"/>
    <xf numFmtId="0" fontId="13" fillId="3" borderId="0" xfId="3" applyFont="1"/>
    <xf numFmtId="0" fontId="13" fillId="3" borderId="0" xfId="3" applyFont="1" applyAlignment="1">
      <alignment horizontal="center"/>
    </xf>
    <xf numFmtId="164" fontId="13" fillId="3" borderId="0" xfId="3" applyNumberFormat="1" applyFont="1"/>
    <xf numFmtId="44" fontId="13" fillId="3" borderId="0" xfId="3" applyNumberFormat="1" applyFont="1"/>
    <xf numFmtId="0" fontId="1" fillId="3" borderId="0" xfId="3" applyFont="1" applyAlignment="1">
      <alignment horizontal="center"/>
    </xf>
    <xf numFmtId="164" fontId="1" fillId="3" borderId="0" xfId="3" applyNumberFormat="1" applyFont="1"/>
    <xf numFmtId="44" fontId="1" fillId="3" borderId="0" xfId="3" applyNumberFormat="1" applyFont="1"/>
    <xf numFmtId="16" fontId="1" fillId="3" borderId="0" xfId="3" applyNumberFormat="1" applyFont="1" applyAlignment="1">
      <alignment horizontal="center"/>
    </xf>
    <xf numFmtId="164" fontId="9" fillId="3" borderId="0" xfId="3" applyNumberFormat="1" applyFont="1"/>
    <xf numFmtId="44" fontId="9" fillId="3" borderId="0" xfId="3" applyNumberFormat="1" applyFont="1"/>
    <xf numFmtId="0" fontId="8" fillId="6" borderId="0" xfId="6" applyFont="1"/>
    <xf numFmtId="0" fontId="8" fillId="6" borderId="0" xfId="6" applyFont="1" applyAlignment="1">
      <alignment horizontal="center"/>
    </xf>
    <xf numFmtId="164" fontId="8" fillId="6" borderId="0" xfId="6" applyNumberFormat="1" applyFont="1"/>
    <xf numFmtId="44" fontId="8" fillId="6" borderId="0" xfId="6" applyNumberFormat="1" applyFont="1"/>
    <xf numFmtId="20" fontId="9" fillId="4" borderId="0" xfId="4" applyNumberFormat="1" applyFont="1" applyAlignment="1">
      <alignment horizontal="center"/>
    </xf>
    <xf numFmtId="20" fontId="14" fillId="3" borderId="0" xfId="3" applyNumberFormat="1" applyFont="1" applyAlignment="1">
      <alignment horizontal="center"/>
    </xf>
    <xf numFmtId="0" fontId="14" fillId="3" borderId="0" xfId="3" applyFont="1"/>
    <xf numFmtId="164" fontId="14" fillId="3" borderId="0" xfId="3" applyNumberFormat="1" applyFont="1"/>
    <xf numFmtId="44" fontId="14" fillId="3" borderId="0" xfId="3" applyNumberFormat="1" applyFont="1"/>
    <xf numFmtId="0" fontId="14" fillId="3" borderId="0" xfId="3" applyFont="1" applyAlignment="1">
      <alignment horizontal="left"/>
    </xf>
    <xf numFmtId="0" fontId="14" fillId="3" borderId="0" xfId="3" applyFont="1" applyAlignment="1">
      <alignment horizontal="center"/>
    </xf>
    <xf numFmtId="0" fontId="0" fillId="3" borderId="0" xfId="3" applyFont="1" applyAlignment="1">
      <alignment wrapText="1"/>
    </xf>
    <xf numFmtId="16" fontId="13" fillId="3" borderId="0" xfId="3" applyNumberFormat="1" applyFont="1" applyAlignment="1">
      <alignment horizontal="center"/>
    </xf>
  </cellXfs>
  <cellStyles count="8">
    <cellStyle name="20% - Ênfase4" xfId="3" builtinId="42"/>
    <cellStyle name="40% - Ênfase4" xfId="4" builtinId="43"/>
    <cellStyle name="60% - Ênfase4" xfId="6" builtinId="44"/>
    <cellStyle name="Ênfase2" xfId="5" builtinId="33"/>
    <cellStyle name="Ênfase4" xfId="2" builtinId="41"/>
    <cellStyle name="Ênfase5" xfId="7" builtinId="45"/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9"/>
  <sheetViews>
    <sheetView tabSelected="1" workbookViewId="0">
      <selection activeCell="G268" sqref="G268"/>
    </sheetView>
  </sheetViews>
  <sheetFormatPr defaultRowHeight="15"/>
  <cols>
    <col min="1" max="1" width="7" style="12" bestFit="1" customWidth="1"/>
    <col min="2" max="2" width="5" style="12" bestFit="1" customWidth="1"/>
    <col min="3" max="3" width="15.140625" style="54" bestFit="1" customWidth="1"/>
    <col min="4" max="4" width="7.28515625" style="24" bestFit="1" customWidth="1"/>
    <col min="5" max="5" width="5.85546875" style="24" bestFit="1" customWidth="1"/>
    <col min="6" max="6" width="39.5703125" bestFit="1" customWidth="1"/>
    <col min="7" max="7" width="67" bestFit="1" customWidth="1"/>
    <col min="8" max="9" width="8.5703125" style="9" customWidth="1"/>
    <col min="10" max="10" width="7" bestFit="1" customWidth="1"/>
    <col min="11" max="11" width="7.85546875" bestFit="1" customWidth="1"/>
    <col min="12" max="12" width="10.5703125" style="2" bestFit="1" customWidth="1"/>
    <col min="13" max="13" width="12.140625" style="2" bestFit="1" customWidth="1"/>
    <col min="14" max="14" width="6" style="12" bestFit="1" customWidth="1"/>
  </cols>
  <sheetData>
    <row r="1" spans="1:14">
      <c r="A1" s="1"/>
      <c r="B1" s="1" t="s">
        <v>44</v>
      </c>
      <c r="C1" s="1" t="s">
        <v>1</v>
      </c>
      <c r="D1" s="19" t="s">
        <v>64</v>
      </c>
      <c r="E1" s="1" t="s">
        <v>72</v>
      </c>
      <c r="F1" s="1" t="s">
        <v>2</v>
      </c>
      <c r="G1" s="1" t="s">
        <v>5</v>
      </c>
      <c r="H1" s="1" t="s">
        <v>3</v>
      </c>
      <c r="I1" s="1" t="s">
        <v>4</v>
      </c>
      <c r="J1" s="1" t="s">
        <v>119</v>
      </c>
      <c r="K1" s="1" t="s">
        <v>120</v>
      </c>
      <c r="L1" s="3" t="s">
        <v>20</v>
      </c>
      <c r="M1" s="3" t="s">
        <v>123</v>
      </c>
      <c r="N1" s="1" t="s">
        <v>62</v>
      </c>
    </row>
    <row r="2" spans="1:14">
      <c r="A2" s="10">
        <v>41857</v>
      </c>
      <c r="B2" s="10" t="s">
        <v>60</v>
      </c>
      <c r="C2" s="50" t="s">
        <v>6</v>
      </c>
      <c r="D2" s="20" t="s">
        <v>23</v>
      </c>
      <c r="E2" s="20"/>
      <c r="F2" s="50" t="s">
        <v>32</v>
      </c>
      <c r="G2" s="50" t="s">
        <v>65</v>
      </c>
      <c r="H2" s="45">
        <v>0.85763888888888884</v>
      </c>
      <c r="I2" s="45">
        <v>0.18055555555555555</v>
      </c>
      <c r="J2" s="6"/>
      <c r="K2" s="38"/>
      <c r="L2" s="7">
        <v>80.12</v>
      </c>
      <c r="M2" s="7">
        <v>80</v>
      </c>
      <c r="N2" s="10" t="s">
        <v>68</v>
      </c>
    </row>
    <row r="3" spans="1:14">
      <c r="A3" s="10"/>
      <c r="B3" s="10"/>
      <c r="C3" s="50"/>
      <c r="D3" s="20"/>
      <c r="E3" s="20"/>
      <c r="F3" s="50" t="s">
        <v>124</v>
      </c>
      <c r="G3" s="50"/>
      <c r="H3" s="45"/>
      <c r="I3" s="45"/>
      <c r="J3" s="6"/>
      <c r="K3" s="38"/>
      <c r="L3" s="7"/>
      <c r="M3" s="7"/>
      <c r="N3" s="10"/>
    </row>
    <row r="4" spans="1:14">
      <c r="A4" s="11">
        <v>41858</v>
      </c>
      <c r="B4" s="11" t="s">
        <v>61</v>
      </c>
      <c r="C4" s="51" t="s">
        <v>31</v>
      </c>
      <c r="D4" s="23" t="s">
        <v>253</v>
      </c>
      <c r="E4" s="22">
        <v>-1</v>
      </c>
      <c r="F4" s="51" t="s">
        <v>33</v>
      </c>
      <c r="G4" s="51" t="s">
        <v>66</v>
      </c>
      <c r="H4" s="46">
        <v>0.27083333333333331</v>
      </c>
      <c r="I4" s="46">
        <v>0.52083333333333337</v>
      </c>
      <c r="J4" s="4"/>
      <c r="K4" s="39"/>
      <c r="L4" s="5">
        <v>93.86</v>
      </c>
      <c r="M4" s="5">
        <v>93.86</v>
      </c>
      <c r="N4" s="11" t="s">
        <v>68</v>
      </c>
    </row>
    <row r="5" spans="1:14">
      <c r="A5" s="11"/>
      <c r="B5" s="11"/>
      <c r="C5" s="51" t="s">
        <v>34</v>
      </c>
      <c r="D5" s="23" t="s">
        <v>254</v>
      </c>
      <c r="E5" s="22"/>
      <c r="F5" s="51" t="s">
        <v>35</v>
      </c>
      <c r="G5" s="51" t="s">
        <v>36</v>
      </c>
      <c r="H5" s="16"/>
      <c r="I5" s="16"/>
      <c r="J5" s="5"/>
      <c r="K5" s="39"/>
      <c r="L5" s="5">
        <v>2.4</v>
      </c>
      <c r="M5" s="5">
        <v>2.4</v>
      </c>
      <c r="N5" s="11" t="s">
        <v>68</v>
      </c>
    </row>
    <row r="6" spans="1:14">
      <c r="A6" s="11"/>
      <c r="B6" s="11"/>
      <c r="C6" s="51"/>
      <c r="D6" s="22"/>
      <c r="E6" s="22"/>
      <c r="F6" s="51" t="s">
        <v>37</v>
      </c>
      <c r="G6" s="51" t="s">
        <v>38</v>
      </c>
      <c r="H6" s="16"/>
      <c r="I6" s="16"/>
      <c r="J6" s="4"/>
      <c r="K6" s="39"/>
      <c r="L6" s="5"/>
      <c r="M6" s="5"/>
      <c r="N6" s="11"/>
    </row>
    <row r="7" spans="1:14">
      <c r="A7" s="11"/>
      <c r="B7" s="11"/>
      <c r="C7" s="51"/>
      <c r="D7" s="22"/>
      <c r="E7" s="22"/>
      <c r="F7" s="83"/>
      <c r="G7" s="83" t="s">
        <v>70</v>
      </c>
      <c r="H7" s="84"/>
      <c r="I7" s="84"/>
      <c r="J7" s="83"/>
      <c r="K7" s="85"/>
      <c r="L7" s="86"/>
      <c r="M7" s="86"/>
      <c r="N7" s="11"/>
    </row>
    <row r="8" spans="1:14">
      <c r="A8" s="11"/>
      <c r="B8" s="11"/>
      <c r="C8" s="51"/>
      <c r="D8" s="22"/>
      <c r="E8" s="22"/>
      <c r="F8" s="83" t="s">
        <v>33</v>
      </c>
      <c r="G8" s="83" t="s">
        <v>71</v>
      </c>
      <c r="H8" s="84">
        <v>0.3125</v>
      </c>
      <c r="I8" s="84">
        <v>0.58333333333333337</v>
      </c>
      <c r="J8" s="83"/>
      <c r="K8" s="85"/>
      <c r="L8" s="86">
        <v>78.86</v>
      </c>
      <c r="M8" s="86"/>
      <c r="N8" s="11"/>
    </row>
    <row r="9" spans="1:14">
      <c r="A9" s="11"/>
      <c r="B9" s="11"/>
      <c r="C9" s="51"/>
      <c r="D9" s="22"/>
      <c r="E9" s="22"/>
      <c r="F9" s="83"/>
      <c r="G9" s="83"/>
      <c r="H9" s="84"/>
      <c r="I9" s="84"/>
      <c r="J9" s="83"/>
      <c r="K9" s="85"/>
      <c r="L9" s="86"/>
      <c r="M9" s="86"/>
      <c r="N9" s="11"/>
    </row>
    <row r="10" spans="1:14">
      <c r="A10" s="11"/>
      <c r="B10" s="11"/>
      <c r="C10" s="51" t="s">
        <v>39</v>
      </c>
      <c r="D10" s="22"/>
      <c r="E10" s="22"/>
      <c r="F10" s="51" t="s">
        <v>42</v>
      </c>
      <c r="G10" s="51" t="s">
        <v>43</v>
      </c>
      <c r="H10" s="16"/>
      <c r="I10" s="16"/>
      <c r="J10" s="4"/>
      <c r="K10" s="39"/>
      <c r="L10" s="5"/>
      <c r="M10" s="5"/>
      <c r="N10" s="11"/>
    </row>
    <row r="11" spans="1:14">
      <c r="A11" s="11"/>
      <c r="B11" s="11"/>
      <c r="C11" s="51"/>
      <c r="D11" s="22"/>
      <c r="E11" s="22"/>
      <c r="F11" s="51" t="s">
        <v>40</v>
      </c>
      <c r="G11" s="51" t="s">
        <v>41</v>
      </c>
      <c r="H11" s="36"/>
      <c r="I11" s="36"/>
      <c r="J11" s="4">
        <v>5</v>
      </c>
      <c r="K11" s="60" t="s">
        <v>121</v>
      </c>
      <c r="L11" s="5">
        <f>J11/2.5</f>
        <v>2</v>
      </c>
      <c r="M11" s="5">
        <v>2</v>
      </c>
      <c r="N11" s="11" t="s">
        <v>68</v>
      </c>
    </row>
    <row r="12" spans="1:14">
      <c r="A12" s="11"/>
      <c r="B12" s="11"/>
      <c r="C12" s="51"/>
      <c r="D12" s="22"/>
      <c r="E12" s="22"/>
      <c r="F12" s="51" t="s">
        <v>67</v>
      </c>
      <c r="G12" s="51" t="s">
        <v>69</v>
      </c>
      <c r="H12" s="47">
        <v>0.61805555555555558</v>
      </c>
      <c r="I12" s="47">
        <v>0.35000000000000003</v>
      </c>
      <c r="J12" s="4">
        <v>100</v>
      </c>
      <c r="K12" s="60" t="s">
        <v>121</v>
      </c>
      <c r="L12" s="5">
        <f>J12/2.5</f>
        <v>40</v>
      </c>
      <c r="M12" s="5">
        <v>40</v>
      </c>
      <c r="N12" s="11" t="s">
        <v>68</v>
      </c>
    </row>
    <row r="13" spans="1:14">
      <c r="A13" s="11"/>
      <c r="B13" s="11"/>
      <c r="C13" s="51"/>
      <c r="D13" s="22"/>
      <c r="E13" s="22"/>
      <c r="F13" s="83" t="s">
        <v>70</v>
      </c>
      <c r="G13" s="83"/>
      <c r="H13" s="84"/>
      <c r="I13" s="84"/>
      <c r="J13" s="86"/>
      <c r="K13" s="85"/>
      <c r="L13" s="86"/>
      <c r="M13" s="5"/>
      <c r="N13" s="11"/>
    </row>
    <row r="14" spans="1:14">
      <c r="A14" s="11"/>
      <c r="B14" s="11"/>
      <c r="C14" s="51"/>
      <c r="D14" s="23"/>
      <c r="E14" s="23"/>
      <c r="F14" s="83" t="s">
        <v>48</v>
      </c>
      <c r="G14" s="83" t="s">
        <v>75</v>
      </c>
      <c r="H14" s="84">
        <v>0.79166666666666663</v>
      </c>
      <c r="I14" s="84">
        <v>0.41666666666666669</v>
      </c>
      <c r="J14" s="83">
        <v>130</v>
      </c>
      <c r="K14" s="85" t="s">
        <v>121</v>
      </c>
      <c r="L14" s="86">
        <f>J14/2.5</f>
        <v>52</v>
      </c>
      <c r="M14" s="5"/>
      <c r="N14" s="11"/>
    </row>
    <row r="15" spans="1:14">
      <c r="A15" s="11"/>
      <c r="B15" s="11"/>
      <c r="C15" s="51"/>
      <c r="D15" s="22"/>
      <c r="E15" s="22"/>
      <c r="F15" s="18" t="s">
        <v>126</v>
      </c>
      <c r="G15" s="51"/>
      <c r="H15" s="36"/>
      <c r="I15" s="36"/>
      <c r="J15" s="4">
        <v>30</v>
      </c>
      <c r="K15" s="60" t="s">
        <v>121</v>
      </c>
      <c r="L15" s="5">
        <f>J15/2.5</f>
        <v>12</v>
      </c>
      <c r="M15" s="5">
        <f>L15</f>
        <v>12</v>
      </c>
      <c r="N15" s="11" t="s">
        <v>68</v>
      </c>
    </row>
    <row r="16" spans="1:14">
      <c r="A16" s="11"/>
      <c r="B16" s="11"/>
      <c r="C16" s="51"/>
      <c r="D16" s="23"/>
      <c r="E16" s="23"/>
      <c r="F16" s="18" t="s">
        <v>125</v>
      </c>
      <c r="G16" s="44"/>
      <c r="H16" s="36"/>
      <c r="I16" s="36"/>
      <c r="J16" s="4">
        <v>30</v>
      </c>
      <c r="K16" s="60" t="s">
        <v>121</v>
      </c>
      <c r="L16" s="5">
        <f>J16/2.5</f>
        <v>12</v>
      </c>
      <c r="M16" s="5">
        <f>L16</f>
        <v>12</v>
      </c>
      <c r="N16" s="11" t="s">
        <v>68</v>
      </c>
    </row>
    <row r="17" spans="1:14">
      <c r="A17" s="10">
        <v>41859</v>
      </c>
      <c r="B17" s="10" t="s">
        <v>45</v>
      </c>
      <c r="C17" s="50" t="s">
        <v>63</v>
      </c>
      <c r="D17" s="20" t="s">
        <v>25</v>
      </c>
      <c r="E17" s="20">
        <v>-1</v>
      </c>
      <c r="F17" s="80" t="s">
        <v>200</v>
      </c>
      <c r="G17" s="80" t="s">
        <v>231</v>
      </c>
      <c r="H17" s="122"/>
      <c r="I17" s="122"/>
      <c r="J17" s="80">
        <v>60</v>
      </c>
      <c r="K17" s="123" t="s">
        <v>239</v>
      </c>
      <c r="L17" s="124">
        <f>J17/2.5</f>
        <v>24</v>
      </c>
      <c r="M17" s="124">
        <f>L17</f>
        <v>24</v>
      </c>
      <c r="N17" s="10" t="s">
        <v>68</v>
      </c>
    </row>
    <row r="18" spans="1:14">
      <c r="A18" s="10"/>
      <c r="B18" s="10"/>
      <c r="C18" s="50"/>
      <c r="D18" s="20"/>
      <c r="E18" s="20"/>
      <c r="F18" s="50" t="s">
        <v>7</v>
      </c>
      <c r="G18" s="50" t="s">
        <v>73</v>
      </c>
      <c r="H18" s="116">
        <v>0.38541666666666669</v>
      </c>
      <c r="I18" s="116">
        <v>0.40625</v>
      </c>
      <c r="J18" s="6"/>
      <c r="K18" s="38"/>
      <c r="L18" s="7"/>
      <c r="M18" s="7"/>
      <c r="N18" s="10" t="s">
        <v>68</v>
      </c>
    </row>
    <row r="19" spans="1:14">
      <c r="A19" s="10"/>
      <c r="B19" s="10"/>
      <c r="C19" s="50"/>
      <c r="D19" s="20"/>
      <c r="E19" s="20"/>
      <c r="F19" s="6"/>
      <c r="G19" s="6"/>
      <c r="H19" s="45">
        <v>0.63541666666666663</v>
      </c>
      <c r="I19" s="45">
        <v>0.65625</v>
      </c>
      <c r="J19" s="6"/>
      <c r="K19" s="38"/>
      <c r="L19" s="7"/>
      <c r="M19" s="7"/>
      <c r="N19" s="10" t="s">
        <v>68</v>
      </c>
    </row>
    <row r="20" spans="1:14">
      <c r="A20" s="10"/>
      <c r="B20" s="10"/>
      <c r="C20" s="50"/>
      <c r="D20" s="20"/>
      <c r="E20" s="20"/>
      <c r="F20" s="6"/>
      <c r="G20" s="17" t="s">
        <v>70</v>
      </c>
      <c r="H20" s="116">
        <v>0.66666666666666663</v>
      </c>
      <c r="I20" s="116">
        <v>0.6875</v>
      </c>
      <c r="J20" s="6">
        <v>52</v>
      </c>
      <c r="K20" s="61" t="s">
        <v>122</v>
      </c>
      <c r="L20" s="7">
        <f>J20*2.4</f>
        <v>124.8</v>
      </c>
      <c r="M20" s="7">
        <v>124.8</v>
      </c>
      <c r="N20" s="10" t="s">
        <v>68</v>
      </c>
    </row>
    <row r="21" spans="1:14">
      <c r="A21" s="10"/>
      <c r="B21" s="10"/>
      <c r="C21" s="50"/>
      <c r="D21" s="20"/>
      <c r="E21" s="20"/>
      <c r="F21" s="87" t="s">
        <v>52</v>
      </c>
      <c r="G21" s="87" t="s">
        <v>51</v>
      </c>
      <c r="H21" s="88"/>
      <c r="I21" s="88"/>
      <c r="J21" s="87"/>
      <c r="K21" s="89"/>
      <c r="L21" s="90"/>
      <c r="M21" s="90"/>
      <c r="N21" s="91"/>
    </row>
    <row r="22" spans="1:14">
      <c r="A22" s="10"/>
      <c r="B22" s="10"/>
      <c r="C22" s="50"/>
      <c r="D22" s="20"/>
      <c r="E22" s="20"/>
      <c r="F22" s="87" t="s">
        <v>50</v>
      </c>
      <c r="G22" s="87" t="s">
        <v>191</v>
      </c>
      <c r="H22" s="88">
        <v>0.66666666666666663</v>
      </c>
      <c r="I22" s="88"/>
      <c r="J22" s="87">
        <v>60</v>
      </c>
      <c r="K22" s="89" t="s">
        <v>121</v>
      </c>
      <c r="L22" s="90">
        <f>J22/2.5</f>
        <v>24</v>
      </c>
      <c r="M22" s="90"/>
      <c r="N22" s="91" t="s">
        <v>68</v>
      </c>
    </row>
    <row r="23" spans="1:14">
      <c r="A23" s="10"/>
      <c r="B23" s="10"/>
      <c r="C23" s="50" t="s">
        <v>10</v>
      </c>
      <c r="D23" s="20" t="s">
        <v>24</v>
      </c>
      <c r="E23" s="20"/>
      <c r="F23" s="48" t="s">
        <v>229</v>
      </c>
      <c r="G23" s="48" t="s">
        <v>230</v>
      </c>
      <c r="H23" s="88"/>
      <c r="I23" s="88"/>
      <c r="J23" s="48">
        <v>25</v>
      </c>
      <c r="K23" s="82" t="s">
        <v>121</v>
      </c>
      <c r="L23" s="106">
        <f>J23/2.5</f>
        <v>10</v>
      </c>
      <c r="M23" s="106">
        <f>L23</f>
        <v>10</v>
      </c>
      <c r="N23" s="108" t="s">
        <v>68</v>
      </c>
    </row>
    <row r="24" spans="1:14">
      <c r="A24" s="10"/>
      <c r="B24" s="10"/>
      <c r="C24" s="50"/>
      <c r="D24" s="21"/>
      <c r="E24" s="20"/>
      <c r="F24" s="50" t="s">
        <v>76</v>
      </c>
      <c r="G24" s="80" t="s">
        <v>196</v>
      </c>
      <c r="H24" s="45">
        <v>0.41666666666666669</v>
      </c>
      <c r="I24" s="45">
        <v>0.75</v>
      </c>
      <c r="J24" s="6"/>
      <c r="K24" s="38"/>
      <c r="L24" s="7"/>
      <c r="M24" s="7"/>
      <c r="N24" s="10" t="s">
        <v>68</v>
      </c>
    </row>
    <row r="25" spans="1:14">
      <c r="A25" s="10"/>
      <c r="B25" s="10"/>
      <c r="C25" s="50"/>
      <c r="D25" s="21"/>
      <c r="E25" s="20"/>
      <c r="F25" s="17"/>
      <c r="G25" s="87" t="s">
        <v>77</v>
      </c>
      <c r="H25" s="88"/>
      <c r="I25" s="88"/>
      <c r="J25" s="87"/>
      <c r="K25" s="89"/>
      <c r="L25" s="90"/>
      <c r="M25" s="90"/>
      <c r="N25" s="91"/>
    </row>
    <row r="26" spans="1:14">
      <c r="A26" s="10"/>
      <c r="B26" s="10"/>
      <c r="C26" s="50"/>
      <c r="D26" s="21"/>
      <c r="E26" s="20"/>
      <c r="F26" s="17"/>
      <c r="G26" s="87" t="s">
        <v>78</v>
      </c>
      <c r="H26" s="88"/>
      <c r="I26" s="88"/>
      <c r="J26" s="87">
        <v>40</v>
      </c>
      <c r="K26" s="89" t="s">
        <v>121</v>
      </c>
      <c r="L26" s="90">
        <f>J26/2.5</f>
        <v>16</v>
      </c>
      <c r="M26" s="90"/>
      <c r="N26" s="91" t="s">
        <v>68</v>
      </c>
    </row>
    <row r="27" spans="1:14">
      <c r="A27" s="10"/>
      <c r="B27" s="10"/>
      <c r="C27" s="50"/>
      <c r="D27" s="20"/>
      <c r="E27" s="20"/>
      <c r="F27" s="76" t="s">
        <v>126</v>
      </c>
      <c r="G27" s="62"/>
      <c r="H27" s="15"/>
      <c r="I27" s="15"/>
      <c r="J27" s="6">
        <v>30</v>
      </c>
      <c r="K27" s="61" t="s">
        <v>121</v>
      </c>
      <c r="L27" s="7">
        <f>J27/2.5</f>
        <v>12</v>
      </c>
      <c r="M27" s="7">
        <f>L27</f>
        <v>12</v>
      </c>
      <c r="N27" s="10" t="s">
        <v>68</v>
      </c>
    </row>
    <row r="28" spans="1:14">
      <c r="A28" s="10"/>
      <c r="B28" s="10"/>
      <c r="C28" s="50"/>
      <c r="D28" s="21"/>
      <c r="E28" s="20"/>
      <c r="F28" s="76" t="s">
        <v>125</v>
      </c>
      <c r="G28" s="80"/>
      <c r="H28" s="13"/>
      <c r="I28" s="13"/>
      <c r="J28" s="6">
        <v>30</v>
      </c>
      <c r="K28" s="61" t="s">
        <v>121</v>
      </c>
      <c r="L28" s="7">
        <f>J28/2.5</f>
        <v>12</v>
      </c>
      <c r="M28" s="7">
        <f>L28</f>
        <v>12</v>
      </c>
      <c r="N28" s="10" t="s">
        <v>68</v>
      </c>
    </row>
    <row r="29" spans="1:14">
      <c r="A29" s="10"/>
      <c r="B29" s="10"/>
      <c r="C29" s="50"/>
      <c r="D29" s="21"/>
      <c r="E29" s="21"/>
      <c r="F29" s="48" t="s">
        <v>49</v>
      </c>
      <c r="G29" s="111" t="s">
        <v>223</v>
      </c>
      <c r="H29" s="112"/>
      <c r="I29" s="112"/>
      <c r="J29" s="111"/>
      <c r="K29" s="113"/>
      <c r="L29" s="114">
        <v>21.93</v>
      </c>
      <c r="M29" s="7"/>
      <c r="N29" s="10" t="s">
        <v>68</v>
      </c>
    </row>
    <row r="30" spans="1:14">
      <c r="A30" s="10"/>
      <c r="B30" s="10"/>
      <c r="C30" s="50"/>
      <c r="D30" s="21"/>
      <c r="E30" s="21"/>
      <c r="F30" s="62"/>
      <c r="G30" s="111" t="s">
        <v>224</v>
      </c>
      <c r="H30" s="112"/>
      <c r="I30" s="112"/>
      <c r="J30" s="111">
        <v>160</v>
      </c>
      <c r="K30" s="113" t="s">
        <v>121</v>
      </c>
      <c r="L30" s="114">
        <f>J30/2.5</f>
        <v>64</v>
      </c>
      <c r="M30" s="7"/>
      <c r="N30" s="10" t="s">
        <v>68</v>
      </c>
    </row>
    <row r="31" spans="1:14">
      <c r="A31" s="10"/>
      <c r="B31" s="10"/>
      <c r="C31" s="50"/>
      <c r="D31" s="21"/>
      <c r="E31" s="21"/>
      <c r="F31" s="62"/>
      <c r="G31" s="111" t="s">
        <v>225</v>
      </c>
      <c r="H31" s="112"/>
      <c r="I31" s="112"/>
      <c r="J31" s="111">
        <v>75</v>
      </c>
      <c r="K31" s="113" t="s">
        <v>121</v>
      </c>
      <c r="L31" s="114">
        <f>J31/2.5</f>
        <v>30</v>
      </c>
      <c r="M31" s="7"/>
      <c r="N31" s="10" t="s">
        <v>68</v>
      </c>
    </row>
    <row r="32" spans="1:14">
      <c r="A32" s="10"/>
      <c r="B32" s="10"/>
      <c r="C32" s="50"/>
      <c r="D32" s="21"/>
      <c r="E32" s="21"/>
      <c r="F32" s="62"/>
      <c r="G32" s="111" t="s">
        <v>226</v>
      </c>
      <c r="H32" s="112"/>
      <c r="I32" s="112"/>
      <c r="J32" s="111">
        <v>158</v>
      </c>
      <c r="K32" s="113" t="s">
        <v>121</v>
      </c>
      <c r="L32" s="114">
        <f>J32/2.5</f>
        <v>63.2</v>
      </c>
      <c r="M32" s="7"/>
      <c r="N32" s="10" t="s">
        <v>68</v>
      </c>
    </row>
    <row r="33" spans="1:14">
      <c r="A33" s="10"/>
      <c r="B33" s="10"/>
      <c r="C33" s="50"/>
      <c r="D33" s="21"/>
      <c r="E33" s="21"/>
      <c r="F33" s="62"/>
      <c r="G33" s="80" t="s">
        <v>227</v>
      </c>
      <c r="H33" s="55"/>
      <c r="I33" s="55"/>
      <c r="J33" s="50">
        <v>90</v>
      </c>
      <c r="K33" s="69" t="s">
        <v>121</v>
      </c>
      <c r="L33" s="70">
        <f>J33/2.5</f>
        <v>36</v>
      </c>
      <c r="M33" s="70">
        <f>L33</f>
        <v>36</v>
      </c>
      <c r="N33" s="10" t="s">
        <v>68</v>
      </c>
    </row>
    <row r="34" spans="1:14">
      <c r="A34" s="10"/>
      <c r="B34" s="10"/>
      <c r="C34" s="50"/>
      <c r="D34" s="21"/>
      <c r="E34" s="21"/>
      <c r="F34" s="62"/>
      <c r="G34" s="111" t="s">
        <v>228</v>
      </c>
      <c r="H34" s="112"/>
      <c r="I34" s="112"/>
      <c r="J34" s="111">
        <v>50</v>
      </c>
      <c r="K34" s="113" t="s">
        <v>121</v>
      </c>
      <c r="L34" s="114">
        <f>J34/2.5</f>
        <v>20</v>
      </c>
      <c r="M34" s="7"/>
      <c r="N34" s="10" t="s">
        <v>68</v>
      </c>
    </row>
    <row r="35" spans="1:14">
      <c r="A35" s="11">
        <v>41860</v>
      </c>
      <c r="B35" s="11" t="s">
        <v>46</v>
      </c>
      <c r="C35" s="92" t="s">
        <v>10</v>
      </c>
      <c r="D35" s="83" t="s">
        <v>24</v>
      </c>
      <c r="E35" s="93"/>
      <c r="F35" s="83" t="s">
        <v>79</v>
      </c>
      <c r="G35" s="83"/>
      <c r="H35" s="94"/>
      <c r="I35" s="94"/>
      <c r="J35" s="83"/>
      <c r="K35" s="85"/>
      <c r="L35" s="86"/>
      <c r="M35" s="86"/>
      <c r="N35" s="95"/>
    </row>
    <row r="36" spans="1:14">
      <c r="A36" s="11"/>
      <c r="B36" s="11"/>
      <c r="C36" s="92"/>
      <c r="D36" s="83"/>
      <c r="E36" s="93"/>
      <c r="F36" s="83" t="s">
        <v>102</v>
      </c>
      <c r="G36" s="83" t="s">
        <v>55</v>
      </c>
      <c r="H36" s="94"/>
      <c r="I36" s="94"/>
      <c r="J36" s="83">
        <v>40</v>
      </c>
      <c r="K36" s="85" t="s">
        <v>121</v>
      </c>
      <c r="L36" s="86">
        <f>J36/2.5</f>
        <v>16</v>
      </c>
      <c r="M36" s="86"/>
      <c r="N36" s="95" t="s">
        <v>68</v>
      </c>
    </row>
    <row r="37" spans="1:14">
      <c r="A37" s="11"/>
      <c r="B37" s="11"/>
      <c r="C37" s="92" t="s">
        <v>11</v>
      </c>
      <c r="D37" s="83" t="s">
        <v>26</v>
      </c>
      <c r="E37" s="93"/>
      <c r="F37" s="83" t="s">
        <v>82</v>
      </c>
      <c r="G37" s="83" t="s">
        <v>255</v>
      </c>
      <c r="H37" s="84">
        <v>0.72916666666666663</v>
      </c>
      <c r="I37" s="84">
        <v>0.97916666666666663</v>
      </c>
      <c r="J37" s="83">
        <v>21</v>
      </c>
      <c r="K37" s="85" t="s">
        <v>121</v>
      </c>
      <c r="L37" s="86">
        <f>J37/2.5</f>
        <v>8.4</v>
      </c>
      <c r="M37" s="86"/>
      <c r="N37" s="95" t="s">
        <v>68</v>
      </c>
    </row>
    <row r="38" spans="1:14">
      <c r="A38" s="11"/>
      <c r="B38" s="11"/>
      <c r="C38" s="92"/>
      <c r="D38" s="93"/>
      <c r="E38" s="93"/>
      <c r="F38" s="83" t="s">
        <v>74</v>
      </c>
      <c r="G38" s="83"/>
      <c r="H38" s="94"/>
      <c r="I38" s="94"/>
      <c r="J38" s="83"/>
      <c r="K38" s="85"/>
      <c r="L38" s="86"/>
      <c r="M38" s="86"/>
      <c r="N38" s="95"/>
    </row>
    <row r="39" spans="1:14">
      <c r="A39" s="11"/>
      <c r="B39" s="11"/>
      <c r="C39" s="92"/>
      <c r="D39" s="93"/>
      <c r="E39" s="93"/>
      <c r="F39" s="83" t="s">
        <v>53</v>
      </c>
      <c r="G39" s="83" t="s">
        <v>57</v>
      </c>
      <c r="H39" s="94"/>
      <c r="I39" s="94"/>
      <c r="J39" s="83">
        <v>60</v>
      </c>
      <c r="K39" s="85" t="s">
        <v>121</v>
      </c>
      <c r="L39" s="86">
        <f>J39/2.5</f>
        <v>24</v>
      </c>
      <c r="M39" s="86"/>
      <c r="N39" s="95" t="s">
        <v>68</v>
      </c>
    </row>
    <row r="40" spans="1:14">
      <c r="A40" s="11"/>
      <c r="B40" s="11"/>
      <c r="C40" s="92"/>
      <c r="D40" s="93"/>
      <c r="E40" s="93"/>
      <c r="F40" s="83" t="s">
        <v>80</v>
      </c>
      <c r="G40" s="83" t="s">
        <v>84</v>
      </c>
      <c r="H40" s="94"/>
      <c r="I40" s="94"/>
      <c r="J40" s="83"/>
      <c r="K40" s="85"/>
      <c r="L40" s="86"/>
      <c r="M40" s="86"/>
      <c r="N40" s="95" t="s">
        <v>68</v>
      </c>
    </row>
    <row r="41" spans="1:14">
      <c r="A41" s="11"/>
      <c r="B41" s="11"/>
      <c r="C41" s="92"/>
      <c r="D41" s="93"/>
      <c r="E41" s="93"/>
      <c r="F41" s="83" t="s">
        <v>81</v>
      </c>
      <c r="G41" s="83" t="s">
        <v>83</v>
      </c>
      <c r="H41" s="94"/>
      <c r="I41" s="94"/>
      <c r="J41" s="83"/>
      <c r="K41" s="85"/>
      <c r="L41" s="86"/>
      <c r="M41" s="86"/>
      <c r="N41" s="95" t="s">
        <v>68</v>
      </c>
    </row>
    <row r="42" spans="1:14">
      <c r="A42" s="11"/>
      <c r="B42" s="11"/>
      <c r="C42" s="92"/>
      <c r="D42" s="93"/>
      <c r="E42" s="93"/>
      <c r="F42" s="83" t="s">
        <v>21</v>
      </c>
      <c r="G42" s="83" t="s">
        <v>22</v>
      </c>
      <c r="H42" s="94"/>
      <c r="I42" s="94"/>
      <c r="J42" s="83">
        <v>4</v>
      </c>
      <c r="K42" s="85" t="s">
        <v>121</v>
      </c>
      <c r="L42" s="86">
        <f>J42/2.5</f>
        <v>1.6</v>
      </c>
      <c r="M42" s="86"/>
      <c r="N42" s="95" t="s">
        <v>68</v>
      </c>
    </row>
    <row r="43" spans="1:14">
      <c r="A43" s="11"/>
      <c r="B43" s="11"/>
      <c r="C43" s="92"/>
      <c r="D43" s="93"/>
      <c r="E43" s="93"/>
      <c r="F43" s="83" t="s">
        <v>49</v>
      </c>
      <c r="G43" s="83" t="s">
        <v>56</v>
      </c>
      <c r="H43" s="94"/>
      <c r="I43" s="94"/>
      <c r="J43" s="83">
        <v>40</v>
      </c>
      <c r="K43" s="85" t="s">
        <v>121</v>
      </c>
      <c r="L43" s="86">
        <f>J43/2.5</f>
        <v>16</v>
      </c>
      <c r="M43" s="86"/>
      <c r="N43" s="95" t="s">
        <v>68</v>
      </c>
    </row>
    <row r="44" spans="1:14">
      <c r="A44" s="11"/>
      <c r="B44" s="11"/>
      <c r="C44" s="51" t="s">
        <v>10</v>
      </c>
      <c r="D44" s="22" t="s">
        <v>24</v>
      </c>
      <c r="E44" s="22"/>
      <c r="F44" s="63" t="s">
        <v>229</v>
      </c>
      <c r="G44" s="63" t="s">
        <v>240</v>
      </c>
      <c r="H44" s="43"/>
      <c r="I44" s="43"/>
      <c r="J44" s="63">
        <v>30</v>
      </c>
      <c r="K44" s="118" t="s">
        <v>121</v>
      </c>
      <c r="L44" s="119">
        <f>J44/2.5</f>
        <v>12</v>
      </c>
      <c r="M44" s="119">
        <f>L44</f>
        <v>12</v>
      </c>
      <c r="N44" s="125" t="s">
        <v>68</v>
      </c>
    </row>
    <row r="45" spans="1:14">
      <c r="A45" s="11"/>
      <c r="B45" s="11"/>
      <c r="C45" s="51" t="s">
        <v>12</v>
      </c>
      <c r="D45" s="22"/>
      <c r="E45" s="22"/>
      <c r="F45" s="81" t="s">
        <v>102</v>
      </c>
      <c r="G45" s="81" t="s">
        <v>137</v>
      </c>
      <c r="H45" s="96">
        <v>0.41666666666666669</v>
      </c>
      <c r="I45" s="96">
        <v>0.91666666666666663</v>
      </c>
      <c r="J45" s="81"/>
      <c r="K45" s="97"/>
      <c r="L45" s="98"/>
      <c r="M45" s="98"/>
      <c r="N45" s="99"/>
    </row>
    <row r="46" spans="1:14">
      <c r="A46" s="11"/>
      <c r="B46" s="11"/>
      <c r="C46" s="51"/>
      <c r="D46" s="22"/>
      <c r="E46" s="22"/>
      <c r="F46" s="51" t="s">
        <v>97</v>
      </c>
      <c r="G46" s="51"/>
      <c r="H46" s="68"/>
      <c r="I46" s="68"/>
      <c r="J46" s="51"/>
      <c r="K46" s="72"/>
      <c r="L46" s="71"/>
      <c r="M46" s="71"/>
      <c r="N46" s="11"/>
    </row>
    <row r="47" spans="1:14">
      <c r="A47" s="11"/>
      <c r="B47" s="11"/>
      <c r="C47" s="51"/>
      <c r="D47" s="22"/>
      <c r="E47" s="22"/>
      <c r="F47" s="51" t="s">
        <v>85</v>
      </c>
      <c r="G47" s="145" t="s">
        <v>86</v>
      </c>
      <c r="H47" s="146"/>
      <c r="I47" s="146"/>
      <c r="J47" s="145">
        <v>40</v>
      </c>
      <c r="K47" s="147" t="s">
        <v>121</v>
      </c>
      <c r="L47" s="148">
        <f t="shared" ref="L47:L52" si="0">J47/2.5</f>
        <v>16</v>
      </c>
      <c r="M47" s="71"/>
      <c r="N47" s="11" t="s">
        <v>68</v>
      </c>
    </row>
    <row r="48" spans="1:14">
      <c r="A48" s="11"/>
      <c r="B48" s="11"/>
      <c r="C48" s="51"/>
      <c r="D48" s="22"/>
      <c r="E48" s="22"/>
      <c r="F48" s="51"/>
      <c r="G48" s="145" t="s">
        <v>103</v>
      </c>
      <c r="H48" s="146"/>
      <c r="I48" s="146"/>
      <c r="J48" s="145">
        <v>60</v>
      </c>
      <c r="K48" s="147" t="s">
        <v>121</v>
      </c>
      <c r="L48" s="148">
        <f t="shared" si="0"/>
        <v>24</v>
      </c>
      <c r="M48" s="71"/>
      <c r="N48" s="11" t="s">
        <v>68</v>
      </c>
    </row>
    <row r="49" spans="1:14">
      <c r="A49" s="11"/>
      <c r="B49" s="11"/>
      <c r="C49" s="51"/>
      <c r="D49" s="22"/>
      <c r="E49" s="22"/>
      <c r="F49" s="51"/>
      <c r="G49" s="51" t="s">
        <v>197</v>
      </c>
      <c r="H49" s="68"/>
      <c r="I49" s="68"/>
      <c r="J49" s="51">
        <v>90</v>
      </c>
      <c r="K49" s="72" t="s">
        <v>121</v>
      </c>
      <c r="L49" s="71">
        <f t="shared" si="0"/>
        <v>36</v>
      </c>
      <c r="M49" s="71">
        <f>L49</f>
        <v>36</v>
      </c>
      <c r="N49" s="11" t="s">
        <v>68</v>
      </c>
    </row>
    <row r="50" spans="1:14">
      <c r="A50" s="11"/>
      <c r="B50" s="11"/>
      <c r="C50" s="51"/>
      <c r="D50" s="22"/>
      <c r="E50" s="22"/>
      <c r="F50" s="58" t="s">
        <v>126</v>
      </c>
      <c r="G50" s="58"/>
      <c r="H50" s="149"/>
      <c r="I50" s="149"/>
      <c r="J50" s="58">
        <v>30</v>
      </c>
      <c r="K50" s="150" t="s">
        <v>121</v>
      </c>
      <c r="L50" s="151">
        <f t="shared" si="0"/>
        <v>12</v>
      </c>
      <c r="M50" s="151">
        <f>L50</f>
        <v>12</v>
      </c>
      <c r="N50" s="152" t="s">
        <v>68</v>
      </c>
    </row>
    <row r="51" spans="1:14">
      <c r="A51" s="11"/>
      <c r="B51" s="11"/>
      <c r="C51" s="51"/>
      <c r="D51" s="22"/>
      <c r="E51" s="22"/>
      <c r="F51" s="58" t="s">
        <v>125</v>
      </c>
      <c r="G51" s="58"/>
      <c r="H51" s="149"/>
      <c r="I51" s="149"/>
      <c r="J51" s="58">
        <v>30</v>
      </c>
      <c r="K51" s="150" t="s">
        <v>121</v>
      </c>
      <c r="L51" s="151">
        <f t="shared" si="0"/>
        <v>12</v>
      </c>
      <c r="M51" s="151">
        <f>L51</f>
        <v>12</v>
      </c>
      <c r="N51" s="152" t="s">
        <v>68</v>
      </c>
    </row>
    <row r="52" spans="1:14">
      <c r="A52" s="11"/>
      <c r="B52" s="11"/>
      <c r="C52" s="51"/>
      <c r="D52" s="22"/>
      <c r="E52" s="22"/>
      <c r="F52" s="63" t="s">
        <v>87</v>
      </c>
      <c r="G52" s="58" t="s">
        <v>197</v>
      </c>
      <c r="H52" s="149"/>
      <c r="I52" s="149"/>
      <c r="J52" s="58">
        <v>90</v>
      </c>
      <c r="K52" s="150" t="s">
        <v>121</v>
      </c>
      <c r="L52" s="151">
        <f t="shared" si="0"/>
        <v>36</v>
      </c>
      <c r="M52" s="151">
        <f>L52</f>
        <v>36</v>
      </c>
      <c r="N52" s="152" t="s">
        <v>68</v>
      </c>
    </row>
    <row r="53" spans="1:14">
      <c r="A53" s="10">
        <v>41861</v>
      </c>
      <c r="B53" s="10" t="s">
        <v>47</v>
      </c>
      <c r="C53" s="50" t="s">
        <v>12</v>
      </c>
      <c r="D53" s="21"/>
      <c r="E53" s="21"/>
      <c r="F53" s="17" t="s">
        <v>90</v>
      </c>
      <c r="G53" s="17" t="s">
        <v>89</v>
      </c>
      <c r="H53" s="15"/>
      <c r="I53" s="15"/>
      <c r="J53" s="6"/>
      <c r="K53" s="38"/>
      <c r="L53" s="7"/>
      <c r="M53" s="7"/>
      <c r="N53" s="49"/>
    </row>
    <row r="54" spans="1:14">
      <c r="A54" s="10"/>
      <c r="B54" s="10"/>
      <c r="C54" s="50"/>
      <c r="D54" s="21"/>
      <c r="E54" s="21"/>
      <c r="F54" s="48" t="s">
        <v>98</v>
      </c>
      <c r="G54" s="17" t="s">
        <v>88</v>
      </c>
      <c r="H54" s="15"/>
      <c r="I54" s="15"/>
      <c r="J54" s="6">
        <v>800</v>
      </c>
      <c r="K54" s="61" t="s">
        <v>121</v>
      </c>
      <c r="L54" s="7">
        <f>J54/2.5</f>
        <v>320</v>
      </c>
      <c r="M54" s="7">
        <f>L54</f>
        <v>320</v>
      </c>
      <c r="N54" s="10" t="s">
        <v>68</v>
      </c>
    </row>
    <row r="55" spans="1:14">
      <c r="A55" s="10"/>
      <c r="B55" s="10"/>
      <c r="C55" s="50"/>
      <c r="D55" s="21"/>
      <c r="E55" s="21"/>
      <c r="F55" s="48" t="s">
        <v>256</v>
      </c>
      <c r="G55" s="48" t="s">
        <v>259</v>
      </c>
      <c r="H55" s="134"/>
      <c r="I55" s="134"/>
      <c r="J55" s="48">
        <v>50</v>
      </c>
      <c r="K55" s="82" t="s">
        <v>121</v>
      </c>
      <c r="L55" s="106">
        <f>J55/2.5</f>
        <v>20</v>
      </c>
      <c r="M55" s="106">
        <f>L55</f>
        <v>20</v>
      </c>
      <c r="N55" s="108" t="s">
        <v>68</v>
      </c>
    </row>
    <row r="56" spans="1:14">
      <c r="A56" s="10"/>
      <c r="B56" s="10"/>
      <c r="C56" s="50"/>
      <c r="D56" s="21"/>
      <c r="E56" s="21"/>
      <c r="F56" s="48"/>
      <c r="G56" s="17" t="s">
        <v>257</v>
      </c>
      <c r="H56" s="15"/>
      <c r="I56" s="15"/>
      <c r="J56" s="6"/>
      <c r="K56" s="38"/>
      <c r="L56" s="7"/>
      <c r="M56" s="7"/>
      <c r="N56" s="10"/>
    </row>
    <row r="57" spans="1:14">
      <c r="A57" s="10"/>
      <c r="B57" s="10"/>
      <c r="C57" s="50"/>
      <c r="D57" s="21"/>
      <c r="E57" s="21"/>
      <c r="F57" s="48" t="s">
        <v>299</v>
      </c>
      <c r="G57" s="17" t="s">
        <v>300</v>
      </c>
      <c r="H57" s="15"/>
      <c r="I57" s="15"/>
      <c r="J57" s="6"/>
      <c r="K57" s="38"/>
      <c r="L57" s="7"/>
      <c r="M57" s="7"/>
      <c r="N57" s="10"/>
    </row>
    <row r="58" spans="1:14">
      <c r="A58" s="55"/>
      <c r="B58" s="10"/>
      <c r="C58" s="50" t="s">
        <v>91</v>
      </c>
      <c r="D58" s="21" t="s">
        <v>27</v>
      </c>
      <c r="E58" s="21"/>
      <c r="F58" s="17" t="s">
        <v>94</v>
      </c>
      <c r="G58" s="17" t="s">
        <v>100</v>
      </c>
      <c r="H58" s="13">
        <v>0.4375</v>
      </c>
      <c r="I58" s="15"/>
      <c r="J58" s="6"/>
      <c r="K58" s="38"/>
      <c r="L58" s="7"/>
      <c r="M58" s="7"/>
      <c r="N58" s="10"/>
    </row>
    <row r="59" spans="1:14">
      <c r="A59" s="55"/>
      <c r="B59" s="10"/>
      <c r="C59" s="50"/>
      <c r="D59" s="21"/>
      <c r="E59" s="21"/>
      <c r="F59" s="17" t="s">
        <v>101</v>
      </c>
      <c r="G59" s="17"/>
      <c r="H59" s="15"/>
      <c r="I59" s="15"/>
      <c r="J59" s="6">
        <v>10</v>
      </c>
      <c r="K59" s="61" t="s">
        <v>121</v>
      </c>
      <c r="L59" s="7">
        <f>J59/2.5</f>
        <v>4</v>
      </c>
      <c r="M59" s="7">
        <f>L59</f>
        <v>4</v>
      </c>
      <c r="N59" s="10" t="s">
        <v>68</v>
      </c>
    </row>
    <row r="60" spans="1:14">
      <c r="A60" s="11">
        <v>41862</v>
      </c>
      <c r="B60" s="11" t="s">
        <v>58</v>
      </c>
      <c r="C60" s="51" t="s">
        <v>92</v>
      </c>
      <c r="D60" s="22"/>
      <c r="E60" s="22"/>
      <c r="F60" s="18" t="s">
        <v>94</v>
      </c>
      <c r="G60" s="18" t="s">
        <v>95</v>
      </c>
      <c r="H60" s="16">
        <v>0.33333333333333331</v>
      </c>
      <c r="I60" s="14"/>
      <c r="J60" s="4"/>
      <c r="K60" s="39"/>
      <c r="L60" s="5"/>
      <c r="M60" s="5"/>
      <c r="N60" s="11"/>
    </row>
    <row r="61" spans="1:14">
      <c r="A61" s="11"/>
      <c r="B61" s="11"/>
      <c r="C61" s="51"/>
      <c r="D61" s="22"/>
      <c r="E61" s="22"/>
      <c r="F61" s="18"/>
      <c r="G61" s="18" t="s">
        <v>99</v>
      </c>
      <c r="H61" s="14"/>
      <c r="I61" s="14"/>
      <c r="J61" s="4">
        <v>150</v>
      </c>
      <c r="K61" s="60" t="s">
        <v>121</v>
      </c>
      <c r="L61" s="5">
        <f>J61/2.5</f>
        <v>60</v>
      </c>
      <c r="M61" s="5"/>
      <c r="N61" s="11" t="s">
        <v>68</v>
      </c>
    </row>
    <row r="62" spans="1:14">
      <c r="A62" s="11"/>
      <c r="B62" s="11"/>
      <c r="C62" s="51"/>
      <c r="D62" s="22"/>
      <c r="E62" s="22"/>
      <c r="F62" s="18" t="s">
        <v>101</v>
      </c>
      <c r="G62" s="18"/>
      <c r="H62" s="14"/>
      <c r="I62" s="14"/>
      <c r="J62" s="4">
        <v>10</v>
      </c>
      <c r="K62" s="60" t="s">
        <v>121</v>
      </c>
      <c r="L62" s="5">
        <f>J62/2.5</f>
        <v>4</v>
      </c>
      <c r="M62" s="5">
        <f>L62</f>
        <v>4</v>
      </c>
      <c r="N62" s="11" t="s">
        <v>68</v>
      </c>
    </row>
    <row r="63" spans="1:14">
      <c r="A63" s="10">
        <v>41863</v>
      </c>
      <c r="B63" s="10" t="s">
        <v>59</v>
      </c>
      <c r="C63" s="50" t="s">
        <v>93</v>
      </c>
      <c r="D63" s="21"/>
      <c r="E63" s="21"/>
      <c r="F63" s="17" t="s">
        <v>96</v>
      </c>
      <c r="G63" s="48" t="s">
        <v>282</v>
      </c>
      <c r="H63" s="15"/>
      <c r="I63" s="13"/>
      <c r="J63" s="6"/>
      <c r="K63" s="38"/>
      <c r="L63" s="7"/>
      <c r="M63" s="7"/>
      <c r="N63" s="10"/>
    </row>
    <row r="64" spans="1:14">
      <c r="A64" s="10"/>
      <c r="B64" s="10"/>
      <c r="C64" s="50"/>
      <c r="D64" s="21"/>
      <c r="E64" s="21"/>
      <c r="F64" s="17"/>
      <c r="G64" s="48" t="s">
        <v>292</v>
      </c>
      <c r="H64" s="15"/>
      <c r="I64" s="13"/>
      <c r="J64" s="6"/>
      <c r="K64" s="38"/>
      <c r="L64" s="7"/>
      <c r="M64" s="7"/>
      <c r="N64" s="10"/>
    </row>
    <row r="65" spans="1:14">
      <c r="A65" s="10"/>
      <c r="B65" s="10"/>
      <c r="C65" s="50" t="s">
        <v>139</v>
      </c>
      <c r="D65" s="21" t="s">
        <v>251</v>
      </c>
      <c r="E65" s="21"/>
      <c r="F65" s="17" t="s">
        <v>291</v>
      </c>
      <c r="G65" s="48" t="s">
        <v>283</v>
      </c>
      <c r="H65" s="15"/>
      <c r="I65" s="13"/>
      <c r="J65" s="6"/>
      <c r="K65" s="38"/>
      <c r="L65" s="7"/>
      <c r="M65" s="7"/>
      <c r="N65" s="10"/>
    </row>
    <row r="66" spans="1:14">
      <c r="A66" s="10"/>
      <c r="B66" s="10"/>
      <c r="C66" s="50"/>
      <c r="D66" s="21"/>
      <c r="E66" s="21"/>
      <c r="F66" s="17"/>
      <c r="G66" s="48" t="s">
        <v>144</v>
      </c>
      <c r="H66" s="15"/>
      <c r="I66" s="13"/>
      <c r="J66" s="6"/>
      <c r="K66" s="38"/>
      <c r="L66" s="7"/>
      <c r="M66" s="7"/>
      <c r="N66" s="10"/>
    </row>
    <row r="67" spans="1:14">
      <c r="A67" s="10"/>
      <c r="B67" s="10"/>
      <c r="C67" s="50"/>
      <c r="D67" s="21"/>
      <c r="E67" s="21"/>
      <c r="F67" s="111" t="s">
        <v>290</v>
      </c>
      <c r="G67" s="111"/>
      <c r="H67" s="15"/>
      <c r="I67" s="13"/>
      <c r="J67" s="6"/>
      <c r="K67" s="38"/>
      <c r="L67" s="7"/>
      <c r="M67" s="7"/>
      <c r="N67" s="10"/>
    </row>
    <row r="68" spans="1:14">
      <c r="A68" s="10"/>
      <c r="B68" s="10"/>
      <c r="C68" s="50"/>
      <c r="D68" s="21"/>
      <c r="E68" s="21"/>
      <c r="F68" s="111" t="s">
        <v>167</v>
      </c>
      <c r="G68" s="111" t="s">
        <v>201</v>
      </c>
      <c r="H68" s="15"/>
      <c r="I68" s="15"/>
      <c r="J68" s="6"/>
      <c r="K68" s="61"/>
      <c r="L68" s="7"/>
      <c r="M68" s="7"/>
      <c r="N68" s="10"/>
    </row>
    <row r="69" spans="1:14">
      <c r="A69" s="10"/>
      <c r="B69" s="10"/>
      <c r="C69" s="50"/>
      <c r="D69" s="21"/>
      <c r="E69" s="21"/>
      <c r="F69" s="17" t="s">
        <v>147</v>
      </c>
      <c r="G69" s="17" t="s">
        <v>148</v>
      </c>
      <c r="H69" s="15"/>
      <c r="I69" s="15"/>
      <c r="J69" s="6">
        <v>8000</v>
      </c>
      <c r="K69" s="61" t="s">
        <v>143</v>
      </c>
      <c r="L69" s="7">
        <f>J69/230</f>
        <v>34.782608695652172</v>
      </c>
      <c r="M69" s="7">
        <f t="shared" ref="M69:M71" si="1">L69</f>
        <v>34.782608695652172</v>
      </c>
      <c r="N69" s="10" t="s">
        <v>68</v>
      </c>
    </row>
    <row r="70" spans="1:14">
      <c r="A70" s="10"/>
      <c r="B70" s="10"/>
      <c r="C70" s="50"/>
      <c r="D70" s="21"/>
      <c r="E70" s="21"/>
      <c r="F70" s="17"/>
      <c r="G70" s="17" t="s">
        <v>149</v>
      </c>
      <c r="H70" s="13"/>
      <c r="I70" s="13"/>
      <c r="J70" s="6">
        <v>27000</v>
      </c>
      <c r="K70" s="61" t="s">
        <v>143</v>
      </c>
      <c r="L70" s="7">
        <f t="shared" ref="L70:L71" si="2">J70/230</f>
        <v>117.39130434782609</v>
      </c>
      <c r="M70" s="7">
        <f t="shared" si="1"/>
        <v>117.39130434782609</v>
      </c>
      <c r="N70" s="10" t="s">
        <v>68</v>
      </c>
    </row>
    <row r="71" spans="1:14">
      <c r="A71" s="10"/>
      <c r="B71" s="10"/>
      <c r="C71" s="50"/>
      <c r="D71" s="21"/>
      <c r="E71" s="21"/>
      <c r="F71" s="17"/>
      <c r="G71" s="17" t="s">
        <v>150</v>
      </c>
      <c r="H71" s="143"/>
      <c r="I71" s="143"/>
      <c r="J71" s="6">
        <v>7000</v>
      </c>
      <c r="K71" s="61" t="s">
        <v>143</v>
      </c>
      <c r="L71" s="7">
        <f t="shared" si="2"/>
        <v>30.434782608695652</v>
      </c>
      <c r="M71" s="7">
        <f t="shared" si="1"/>
        <v>30.434782608695652</v>
      </c>
      <c r="N71" s="10" t="s">
        <v>68</v>
      </c>
    </row>
    <row r="72" spans="1:14">
      <c r="A72" s="10"/>
      <c r="B72" s="10"/>
      <c r="C72" s="50"/>
      <c r="D72" s="21"/>
      <c r="E72" s="21"/>
      <c r="F72" s="17" t="s">
        <v>146</v>
      </c>
      <c r="G72" s="17" t="s">
        <v>203</v>
      </c>
      <c r="H72" s="15"/>
      <c r="I72" s="15"/>
      <c r="J72" s="6">
        <v>30</v>
      </c>
      <c r="K72" s="61" t="s">
        <v>121</v>
      </c>
      <c r="L72" s="7">
        <f>J72/2.5</f>
        <v>12</v>
      </c>
      <c r="M72" s="7">
        <f t="shared" ref="M72:M83" si="3">L72</f>
        <v>12</v>
      </c>
      <c r="N72" s="10" t="s">
        <v>68</v>
      </c>
    </row>
    <row r="73" spans="1:14">
      <c r="A73" s="10"/>
      <c r="B73" s="10"/>
      <c r="C73" s="50"/>
      <c r="D73" s="21"/>
      <c r="E73" s="21"/>
      <c r="F73" s="17" t="s">
        <v>127</v>
      </c>
      <c r="G73" s="17"/>
      <c r="H73" s="15"/>
      <c r="I73" s="15"/>
      <c r="J73" s="6">
        <v>30</v>
      </c>
      <c r="K73" s="61" t="s">
        <v>121</v>
      </c>
      <c r="L73" s="7">
        <f>J73/2.5</f>
        <v>12</v>
      </c>
      <c r="M73" s="7">
        <f t="shared" si="3"/>
        <v>12</v>
      </c>
      <c r="N73" s="10" t="s">
        <v>68</v>
      </c>
    </row>
    <row r="74" spans="1:14">
      <c r="A74" s="10"/>
      <c r="B74" s="10"/>
      <c r="C74" s="50"/>
      <c r="D74" s="21"/>
      <c r="E74" s="21"/>
      <c r="F74" s="6" t="s">
        <v>144</v>
      </c>
      <c r="G74" s="6" t="s">
        <v>232</v>
      </c>
      <c r="H74" s="15"/>
      <c r="I74" s="15"/>
      <c r="J74" s="6"/>
      <c r="K74" s="38"/>
      <c r="L74" s="7">
        <v>53.08</v>
      </c>
      <c r="M74" s="7"/>
      <c r="N74" s="49" t="s">
        <v>68</v>
      </c>
    </row>
    <row r="75" spans="1:14">
      <c r="A75" s="10"/>
      <c r="B75" s="10"/>
      <c r="C75" s="50"/>
      <c r="D75" s="21"/>
      <c r="E75" s="21"/>
      <c r="F75" s="6"/>
      <c r="G75" s="6" t="s">
        <v>232</v>
      </c>
      <c r="H75" s="15"/>
      <c r="I75" s="15"/>
      <c r="J75" s="6">
        <v>14000</v>
      </c>
      <c r="K75" s="38" t="s">
        <v>143</v>
      </c>
      <c r="L75" s="7">
        <f>J75/230</f>
        <v>60.869565217391305</v>
      </c>
      <c r="M75" s="7"/>
      <c r="N75" s="49" t="s">
        <v>68</v>
      </c>
    </row>
    <row r="76" spans="1:14">
      <c r="A76" s="10"/>
      <c r="B76" s="10"/>
      <c r="C76" s="50"/>
      <c r="D76" s="21"/>
      <c r="E76" s="21"/>
      <c r="F76" s="6"/>
      <c r="G76" s="6" t="s">
        <v>233</v>
      </c>
      <c r="H76" s="15"/>
      <c r="I76" s="15"/>
      <c r="J76" s="6">
        <v>17500</v>
      </c>
      <c r="K76" s="38" t="s">
        <v>143</v>
      </c>
      <c r="L76" s="7">
        <f>J76/230</f>
        <v>76.086956521739125</v>
      </c>
      <c r="M76" s="7"/>
      <c r="N76" s="56" t="s">
        <v>68</v>
      </c>
    </row>
    <row r="77" spans="1:14">
      <c r="A77" s="10"/>
      <c r="B77" s="10"/>
      <c r="C77" s="50"/>
      <c r="D77" s="21"/>
      <c r="E77" s="21"/>
      <c r="F77" s="6"/>
      <c r="G77" s="50" t="s">
        <v>258</v>
      </c>
      <c r="H77" s="55"/>
      <c r="I77" s="55"/>
      <c r="J77" s="50">
        <v>6000</v>
      </c>
      <c r="K77" s="69" t="s">
        <v>143</v>
      </c>
      <c r="L77" s="70">
        <f>J77/230</f>
        <v>26.086956521739129</v>
      </c>
      <c r="M77" s="70">
        <f>L77</f>
        <v>26.086956521739129</v>
      </c>
      <c r="N77" s="10" t="s">
        <v>68</v>
      </c>
    </row>
    <row r="78" spans="1:14">
      <c r="A78" s="11">
        <v>41864</v>
      </c>
      <c r="B78" s="11" t="s">
        <v>60</v>
      </c>
      <c r="C78" s="145" t="s">
        <v>12</v>
      </c>
      <c r="D78" s="164"/>
      <c r="E78" s="164"/>
      <c r="F78" s="161" t="s">
        <v>102</v>
      </c>
      <c r="G78" s="161" t="s">
        <v>140</v>
      </c>
      <c r="H78" s="160">
        <v>0.16666666666666666</v>
      </c>
      <c r="I78" s="160">
        <v>0.66666666666666663</v>
      </c>
      <c r="J78" s="161">
        <v>110</v>
      </c>
      <c r="K78" s="162" t="s">
        <v>121</v>
      </c>
      <c r="L78" s="163">
        <f>J78/2.5</f>
        <v>44</v>
      </c>
      <c r="M78" s="163"/>
      <c r="N78" s="167" t="s">
        <v>68</v>
      </c>
    </row>
    <row r="79" spans="1:14">
      <c r="A79" s="11"/>
      <c r="B79" s="11"/>
      <c r="C79" s="145" t="s">
        <v>138</v>
      </c>
      <c r="D79" s="164"/>
      <c r="E79" s="164"/>
      <c r="F79" s="161" t="s">
        <v>141</v>
      </c>
      <c r="G79" s="161"/>
      <c r="H79" s="165"/>
      <c r="I79" s="165"/>
      <c r="J79" s="161">
        <v>15</v>
      </c>
      <c r="K79" s="162" t="s">
        <v>121</v>
      </c>
      <c r="L79" s="163">
        <f>J79/2.5</f>
        <v>6</v>
      </c>
      <c r="M79" s="163"/>
      <c r="N79" s="167" t="s">
        <v>68</v>
      </c>
    </row>
    <row r="80" spans="1:14">
      <c r="A80" s="11"/>
      <c r="B80" s="11"/>
      <c r="C80" s="145"/>
      <c r="D80" s="164"/>
      <c r="E80" s="164"/>
      <c r="F80" s="161" t="s">
        <v>102</v>
      </c>
      <c r="G80" s="161" t="s">
        <v>142</v>
      </c>
      <c r="H80" s="160">
        <v>0.79166666666666663</v>
      </c>
      <c r="I80" s="165"/>
      <c r="J80" s="161">
        <v>4000</v>
      </c>
      <c r="K80" s="162" t="s">
        <v>143</v>
      </c>
      <c r="L80" s="163">
        <f>J80/230</f>
        <v>17.391304347826086</v>
      </c>
      <c r="M80" s="163"/>
      <c r="N80" s="167" t="s">
        <v>68</v>
      </c>
    </row>
    <row r="81" spans="1:14">
      <c r="A81" s="11"/>
      <c r="B81" s="11"/>
      <c r="C81" s="51" t="s">
        <v>139</v>
      </c>
      <c r="D81" s="23" t="s">
        <v>251</v>
      </c>
      <c r="E81" s="22"/>
      <c r="F81" s="18" t="s">
        <v>53</v>
      </c>
      <c r="G81" s="18" t="s">
        <v>151</v>
      </c>
      <c r="H81" s="16"/>
      <c r="I81" s="14"/>
      <c r="J81" s="4"/>
      <c r="K81" s="60"/>
      <c r="L81" s="5"/>
      <c r="M81" s="5"/>
      <c r="N81" s="11"/>
    </row>
    <row r="82" spans="1:14">
      <c r="A82" s="11"/>
      <c r="B82" s="11"/>
      <c r="C82" s="51"/>
      <c r="D82" s="23"/>
      <c r="E82" s="22"/>
      <c r="F82" s="18" t="s">
        <v>146</v>
      </c>
      <c r="G82" s="18"/>
      <c r="H82" s="16"/>
      <c r="I82" s="14"/>
      <c r="J82" s="4">
        <v>5000</v>
      </c>
      <c r="K82" s="60" t="s">
        <v>202</v>
      </c>
      <c r="L82" s="5">
        <f>J82/230</f>
        <v>21.739130434782609</v>
      </c>
      <c r="M82" s="5">
        <f t="shared" ref="M82" si="4">L82</f>
        <v>21.739130434782609</v>
      </c>
      <c r="N82" s="11" t="s">
        <v>68</v>
      </c>
    </row>
    <row r="83" spans="1:14">
      <c r="A83" s="11"/>
      <c r="B83" s="11"/>
      <c r="C83" s="51"/>
      <c r="D83" s="23"/>
      <c r="E83" s="22"/>
      <c r="F83" s="63" t="s">
        <v>145</v>
      </c>
      <c r="G83" s="44"/>
      <c r="H83" s="16"/>
      <c r="I83" s="14"/>
      <c r="J83" s="4">
        <v>5000</v>
      </c>
      <c r="K83" s="60" t="s">
        <v>143</v>
      </c>
      <c r="L83" s="5">
        <f>J83/230</f>
        <v>21.739130434782609</v>
      </c>
      <c r="M83" s="5">
        <f t="shared" si="3"/>
        <v>21.739130434782609</v>
      </c>
      <c r="N83" s="11" t="s">
        <v>68</v>
      </c>
    </row>
    <row r="84" spans="1:14">
      <c r="A84" s="11"/>
      <c r="B84" s="11"/>
      <c r="C84" s="51"/>
      <c r="D84" s="22"/>
      <c r="E84" s="22"/>
      <c r="F84" s="63" t="s">
        <v>144</v>
      </c>
      <c r="G84" s="4" t="s">
        <v>258</v>
      </c>
      <c r="H84" s="14"/>
      <c r="I84" s="14"/>
      <c r="J84" s="4">
        <v>6000</v>
      </c>
      <c r="K84" s="39" t="s">
        <v>143</v>
      </c>
      <c r="L84" s="5">
        <f>J84/230</f>
        <v>26.086956521739129</v>
      </c>
      <c r="M84" s="5">
        <f>L84</f>
        <v>26.086956521739129</v>
      </c>
      <c r="N84" s="8" t="s">
        <v>68</v>
      </c>
    </row>
    <row r="85" spans="1:14">
      <c r="A85" s="10">
        <v>41865</v>
      </c>
      <c r="B85" s="10" t="s">
        <v>61</v>
      </c>
      <c r="C85" s="50" t="s">
        <v>139</v>
      </c>
      <c r="D85" s="21" t="s">
        <v>251</v>
      </c>
      <c r="E85" s="21"/>
      <c r="F85" s="17" t="s">
        <v>53</v>
      </c>
      <c r="G85" s="17" t="s">
        <v>155</v>
      </c>
      <c r="H85" s="15"/>
      <c r="I85" s="15"/>
      <c r="J85" s="6"/>
      <c r="K85" s="61"/>
      <c r="L85" s="7"/>
      <c r="M85" s="7"/>
      <c r="N85" s="10"/>
    </row>
    <row r="86" spans="1:14">
      <c r="A86" s="10"/>
      <c r="B86" s="10"/>
      <c r="C86" s="50"/>
      <c r="D86" s="21"/>
      <c r="E86" s="21"/>
      <c r="F86" s="6" t="s">
        <v>156</v>
      </c>
      <c r="G86" s="6" t="s">
        <v>157</v>
      </c>
      <c r="H86" s="15"/>
      <c r="I86" s="15"/>
      <c r="J86" s="6"/>
      <c r="K86" s="61"/>
      <c r="L86" s="7"/>
      <c r="M86" s="7"/>
      <c r="N86" s="10"/>
    </row>
    <row r="87" spans="1:14">
      <c r="A87" s="10"/>
      <c r="B87" s="10"/>
      <c r="C87" s="50"/>
      <c r="D87" s="21"/>
      <c r="E87" s="21"/>
      <c r="F87" s="6" t="s">
        <v>53</v>
      </c>
      <c r="G87" s="17" t="s">
        <v>150</v>
      </c>
      <c r="H87" s="15"/>
      <c r="I87" s="15"/>
      <c r="J87" s="6"/>
      <c r="K87" s="61"/>
      <c r="L87" s="7"/>
      <c r="M87" s="7"/>
      <c r="N87" s="10"/>
    </row>
    <row r="88" spans="1:14">
      <c r="A88" s="10"/>
      <c r="B88" s="10"/>
      <c r="C88" s="50"/>
      <c r="D88" s="21"/>
      <c r="E88" s="21"/>
      <c r="F88" s="17" t="s">
        <v>146</v>
      </c>
      <c r="G88" s="17"/>
      <c r="H88" s="15"/>
      <c r="I88" s="15"/>
      <c r="J88" s="6">
        <v>5000</v>
      </c>
      <c r="K88" s="61" t="s">
        <v>143</v>
      </c>
      <c r="L88" s="7">
        <f>J88/230</f>
        <v>21.739130434782609</v>
      </c>
      <c r="M88" s="7">
        <f>L88</f>
        <v>21.739130434782609</v>
      </c>
      <c r="N88" s="10" t="s">
        <v>68</v>
      </c>
    </row>
    <row r="89" spans="1:14">
      <c r="A89" s="10"/>
      <c r="B89" s="10"/>
      <c r="C89" s="50"/>
      <c r="D89" s="21"/>
      <c r="E89" s="21"/>
      <c r="F89" s="17" t="s">
        <v>152</v>
      </c>
      <c r="G89" s="17"/>
      <c r="H89" s="15"/>
      <c r="I89" s="15"/>
      <c r="J89" s="6">
        <v>5000</v>
      </c>
      <c r="K89" s="61" t="s">
        <v>143</v>
      </c>
      <c r="L89" s="7">
        <f>J89/230</f>
        <v>21.739130434782609</v>
      </c>
      <c r="M89" s="7">
        <f>L89</f>
        <v>21.739130434782609</v>
      </c>
      <c r="N89" s="10" t="s">
        <v>68</v>
      </c>
    </row>
    <row r="90" spans="1:14">
      <c r="A90" s="10"/>
      <c r="B90" s="10"/>
      <c r="C90" s="50"/>
      <c r="D90" s="21"/>
      <c r="E90" s="21"/>
      <c r="F90" s="17" t="s">
        <v>153</v>
      </c>
      <c r="G90" s="17" t="s">
        <v>154</v>
      </c>
      <c r="H90" s="15"/>
      <c r="I90" s="15"/>
      <c r="J90" s="6"/>
      <c r="K90" s="38"/>
      <c r="L90" s="7"/>
      <c r="M90" s="7"/>
      <c r="N90" s="10"/>
    </row>
    <row r="91" spans="1:14">
      <c r="A91" s="10"/>
      <c r="B91" s="10"/>
      <c r="C91" s="50"/>
      <c r="D91" s="21"/>
      <c r="E91" s="21"/>
      <c r="F91" s="48" t="s">
        <v>144</v>
      </c>
      <c r="G91" s="17" t="s">
        <v>258</v>
      </c>
      <c r="H91" s="15"/>
      <c r="I91" s="15"/>
      <c r="J91" s="6">
        <v>6000</v>
      </c>
      <c r="K91" s="38" t="s">
        <v>143</v>
      </c>
      <c r="L91" s="7">
        <f>J91/230</f>
        <v>26.086956521739129</v>
      </c>
      <c r="M91" s="7">
        <f>L91</f>
        <v>26.086956521739129</v>
      </c>
      <c r="N91" s="49" t="s">
        <v>68</v>
      </c>
    </row>
    <row r="92" spans="1:14">
      <c r="A92" s="10"/>
      <c r="B92" s="10"/>
      <c r="C92" s="50"/>
      <c r="D92" s="21"/>
      <c r="E92" s="21"/>
      <c r="F92" s="17"/>
      <c r="G92" s="17"/>
      <c r="H92" s="15"/>
      <c r="I92" s="15"/>
      <c r="J92" s="6"/>
      <c r="K92" s="61"/>
      <c r="L92" s="7"/>
      <c r="M92" s="7"/>
      <c r="N92" s="10"/>
    </row>
    <row r="93" spans="1:14">
      <c r="A93" s="10"/>
      <c r="B93" s="10"/>
      <c r="C93" s="50"/>
      <c r="D93" s="21"/>
      <c r="E93" s="21"/>
      <c r="F93" s="17"/>
      <c r="G93" s="17"/>
      <c r="H93" s="15"/>
      <c r="I93" s="15"/>
      <c r="J93" s="6"/>
      <c r="K93" s="61"/>
      <c r="L93" s="7"/>
      <c r="M93" s="7"/>
      <c r="N93" s="10"/>
    </row>
    <row r="94" spans="1:14">
      <c r="A94" s="10"/>
      <c r="B94" s="10"/>
      <c r="C94" s="50"/>
      <c r="D94" s="21"/>
      <c r="E94" s="21"/>
      <c r="F94" s="17"/>
      <c r="G94" s="17"/>
      <c r="H94" s="15"/>
      <c r="I94" s="15"/>
      <c r="J94" s="6"/>
      <c r="K94" s="38"/>
      <c r="L94" s="7"/>
      <c r="M94" s="7"/>
      <c r="N94" s="10"/>
    </row>
    <row r="95" spans="1:14">
      <c r="A95" s="10"/>
      <c r="B95" s="10"/>
      <c r="C95" s="50"/>
      <c r="D95" s="21"/>
      <c r="E95" s="21"/>
      <c r="F95" s="48"/>
      <c r="G95" s="17"/>
      <c r="H95" s="15"/>
      <c r="I95" s="15"/>
      <c r="J95" s="6"/>
      <c r="K95" s="38"/>
      <c r="L95" s="7"/>
      <c r="M95" s="7"/>
      <c r="N95" s="49"/>
    </row>
    <row r="96" spans="1:14">
      <c r="A96" s="11">
        <v>41866</v>
      </c>
      <c r="B96" s="11" t="s">
        <v>45</v>
      </c>
      <c r="C96" s="51" t="s">
        <v>139</v>
      </c>
      <c r="D96" s="22" t="s">
        <v>251</v>
      </c>
      <c r="E96" s="22"/>
      <c r="F96" s="18" t="s">
        <v>53</v>
      </c>
      <c r="G96" s="18"/>
      <c r="H96" s="16"/>
      <c r="I96" s="16"/>
      <c r="J96" s="4"/>
      <c r="K96" s="39"/>
      <c r="L96" s="5"/>
      <c r="M96" s="5"/>
      <c r="N96" s="11"/>
    </row>
    <row r="97" spans="1:14">
      <c r="A97" s="11"/>
      <c r="B97" s="11"/>
      <c r="C97" s="51"/>
      <c r="D97" s="22"/>
      <c r="E97" s="22"/>
      <c r="F97" s="18"/>
      <c r="G97" s="18"/>
      <c r="H97" s="14"/>
      <c r="I97" s="14"/>
      <c r="J97" s="4"/>
      <c r="K97" s="60"/>
      <c r="L97" s="5"/>
      <c r="M97" s="5"/>
      <c r="N97" s="11"/>
    </row>
    <row r="98" spans="1:14">
      <c r="A98" s="11"/>
      <c r="B98" s="11"/>
      <c r="C98" s="51"/>
      <c r="D98" s="22"/>
      <c r="E98" s="22"/>
      <c r="F98" s="18"/>
      <c r="G98" s="18"/>
      <c r="H98" s="14"/>
      <c r="I98" s="14"/>
      <c r="J98" s="4"/>
      <c r="K98" s="39"/>
      <c r="L98" s="5"/>
      <c r="M98" s="5"/>
      <c r="N98" s="11"/>
    </row>
    <row r="99" spans="1:14">
      <c r="A99" s="11"/>
      <c r="B99" s="11"/>
      <c r="C99" s="51"/>
      <c r="D99" s="22"/>
      <c r="E99" s="22"/>
      <c r="F99" s="63" t="s">
        <v>146</v>
      </c>
      <c r="G99" s="18"/>
      <c r="H99" s="14"/>
      <c r="I99" s="14"/>
      <c r="J99" s="4">
        <v>5000</v>
      </c>
      <c r="K99" s="60" t="s">
        <v>202</v>
      </c>
      <c r="L99" s="5">
        <f>J99/230</f>
        <v>21.739130434782609</v>
      </c>
      <c r="M99" s="5">
        <f>L99</f>
        <v>21.739130434782609</v>
      </c>
      <c r="N99" s="11" t="s">
        <v>68</v>
      </c>
    </row>
    <row r="100" spans="1:14">
      <c r="A100" s="11"/>
      <c r="B100" s="11"/>
      <c r="C100" s="51"/>
      <c r="D100" s="22"/>
      <c r="E100" s="22"/>
      <c r="F100" s="63" t="s">
        <v>145</v>
      </c>
      <c r="G100" s="18"/>
      <c r="H100" s="14"/>
      <c r="I100" s="14"/>
      <c r="J100" s="4">
        <v>5000</v>
      </c>
      <c r="K100" s="60" t="s">
        <v>143</v>
      </c>
      <c r="L100" s="5">
        <f>J100/230</f>
        <v>21.739130434782609</v>
      </c>
      <c r="M100" s="5">
        <f>L100</f>
        <v>21.739130434782609</v>
      </c>
      <c r="N100" s="11" t="s">
        <v>68</v>
      </c>
    </row>
    <row r="101" spans="1:14">
      <c r="A101" s="11"/>
      <c r="B101" s="11"/>
      <c r="C101" s="51"/>
      <c r="D101" s="22"/>
      <c r="E101" s="22"/>
      <c r="F101" s="63" t="s">
        <v>144</v>
      </c>
      <c r="G101" s="4" t="s">
        <v>258</v>
      </c>
      <c r="H101" s="14"/>
      <c r="I101" s="14"/>
      <c r="J101" s="4">
        <v>6000</v>
      </c>
      <c r="K101" s="39" t="s">
        <v>143</v>
      </c>
      <c r="L101" s="5">
        <f>J101/230</f>
        <v>26.086956521739129</v>
      </c>
      <c r="M101" s="5">
        <f>L101</f>
        <v>26.086956521739129</v>
      </c>
      <c r="N101" s="8" t="s">
        <v>68</v>
      </c>
    </row>
    <row r="102" spans="1:14">
      <c r="A102" s="10">
        <v>41867</v>
      </c>
      <c r="B102" s="10" t="s">
        <v>46</v>
      </c>
      <c r="C102" s="50" t="s">
        <v>139</v>
      </c>
      <c r="D102" s="21" t="s">
        <v>251</v>
      </c>
      <c r="E102" s="21"/>
      <c r="F102" s="17" t="s">
        <v>53</v>
      </c>
      <c r="G102" s="6"/>
      <c r="H102" s="13"/>
      <c r="I102" s="15"/>
      <c r="J102" s="6"/>
      <c r="K102" s="38"/>
      <c r="L102" s="7"/>
      <c r="M102" s="7"/>
      <c r="N102" s="49"/>
    </row>
    <row r="103" spans="1:14">
      <c r="A103" s="10"/>
      <c r="B103" s="10"/>
      <c r="C103" s="50"/>
      <c r="D103" s="21"/>
      <c r="E103" s="21"/>
      <c r="F103" s="48" t="s">
        <v>146</v>
      </c>
      <c r="G103" s="6"/>
      <c r="H103" s="13"/>
      <c r="I103" s="15"/>
      <c r="J103" s="6">
        <v>5000</v>
      </c>
      <c r="K103" s="61" t="s">
        <v>143</v>
      </c>
      <c r="L103" s="7">
        <f>J103/230</f>
        <v>21.739130434782609</v>
      </c>
      <c r="M103" s="7">
        <f>L103</f>
        <v>21.739130434782609</v>
      </c>
      <c r="N103" s="10" t="s">
        <v>68</v>
      </c>
    </row>
    <row r="104" spans="1:14">
      <c r="A104" s="10"/>
      <c r="B104" s="10"/>
      <c r="C104" s="50"/>
      <c r="D104" s="21"/>
      <c r="E104" s="21"/>
      <c r="F104" s="48" t="s">
        <v>145</v>
      </c>
      <c r="G104" s="6"/>
      <c r="H104" s="13"/>
      <c r="I104" s="15"/>
      <c r="J104" s="6">
        <v>5000</v>
      </c>
      <c r="K104" s="61" t="s">
        <v>143</v>
      </c>
      <c r="L104" s="7">
        <f>J104/230</f>
        <v>21.739130434782609</v>
      </c>
      <c r="M104" s="7">
        <f>L104</f>
        <v>21.739130434782609</v>
      </c>
      <c r="N104" s="10" t="s">
        <v>68</v>
      </c>
    </row>
    <row r="105" spans="1:14">
      <c r="A105" s="10"/>
      <c r="B105" s="10"/>
      <c r="C105" s="50"/>
      <c r="D105" s="21"/>
      <c r="E105" s="21"/>
      <c r="F105" s="48" t="s">
        <v>144</v>
      </c>
      <c r="G105" s="17" t="s">
        <v>258</v>
      </c>
      <c r="H105" s="15"/>
      <c r="I105" s="15"/>
      <c r="J105" s="6">
        <v>6000</v>
      </c>
      <c r="K105" s="38" t="s">
        <v>143</v>
      </c>
      <c r="L105" s="7">
        <f>J105/230</f>
        <v>26.086956521739129</v>
      </c>
      <c r="M105" s="7">
        <f>L105</f>
        <v>26.086956521739129</v>
      </c>
      <c r="N105" s="49" t="s">
        <v>68</v>
      </c>
    </row>
    <row r="106" spans="1:14">
      <c r="A106" s="11">
        <v>41868</v>
      </c>
      <c r="B106" s="11" t="s">
        <v>47</v>
      </c>
      <c r="C106" s="51" t="s">
        <v>139</v>
      </c>
      <c r="D106" s="22" t="s">
        <v>251</v>
      </c>
      <c r="E106" s="22"/>
      <c r="F106" s="18" t="s">
        <v>53</v>
      </c>
      <c r="G106" s="18"/>
      <c r="H106" s="16"/>
      <c r="I106" s="14"/>
      <c r="J106" s="4"/>
      <c r="K106" s="60"/>
      <c r="L106" s="5"/>
      <c r="M106" s="5"/>
      <c r="N106" s="57"/>
    </row>
    <row r="107" spans="1:14">
      <c r="A107" s="11"/>
      <c r="B107" s="11"/>
      <c r="C107" s="51"/>
      <c r="D107" s="22"/>
      <c r="E107" s="22"/>
      <c r="F107" s="63" t="s">
        <v>146</v>
      </c>
      <c r="G107" s="18"/>
      <c r="H107" s="14"/>
      <c r="I107" s="14"/>
      <c r="J107" s="4">
        <v>5000</v>
      </c>
      <c r="K107" s="60" t="s">
        <v>202</v>
      </c>
      <c r="L107" s="5">
        <f>J107/230</f>
        <v>21.739130434782609</v>
      </c>
      <c r="M107" s="5">
        <f>L107</f>
        <v>21.739130434782609</v>
      </c>
      <c r="N107" s="11" t="s">
        <v>68</v>
      </c>
    </row>
    <row r="108" spans="1:14">
      <c r="A108" s="11"/>
      <c r="B108" s="11"/>
      <c r="C108" s="51"/>
      <c r="D108" s="22"/>
      <c r="E108" s="22"/>
      <c r="F108" s="63" t="s">
        <v>145</v>
      </c>
      <c r="G108" s="18"/>
      <c r="H108" s="14"/>
      <c r="I108" s="14"/>
      <c r="J108" s="4">
        <v>5000</v>
      </c>
      <c r="K108" s="60" t="s">
        <v>143</v>
      </c>
      <c r="L108" s="5">
        <f>J108/230</f>
        <v>21.739130434782609</v>
      </c>
      <c r="M108" s="5">
        <f>L108</f>
        <v>21.739130434782609</v>
      </c>
      <c r="N108" s="11" t="s">
        <v>68</v>
      </c>
    </row>
    <row r="109" spans="1:14">
      <c r="A109" s="11"/>
      <c r="B109" s="11"/>
      <c r="C109" s="51"/>
      <c r="D109" s="22"/>
      <c r="E109" s="22"/>
      <c r="F109" s="18" t="s">
        <v>158</v>
      </c>
      <c r="G109" s="18" t="s">
        <v>192</v>
      </c>
      <c r="H109" s="16">
        <v>0.79166666666666663</v>
      </c>
      <c r="I109" s="16">
        <v>0.20833333333333334</v>
      </c>
      <c r="J109" s="4">
        <v>18000</v>
      </c>
      <c r="K109" s="60" t="s">
        <v>143</v>
      </c>
      <c r="L109" s="5">
        <f>J109/230</f>
        <v>78.260869565217391</v>
      </c>
      <c r="M109" s="5">
        <f>L109</f>
        <v>78.260869565217391</v>
      </c>
      <c r="N109" s="11" t="s">
        <v>68</v>
      </c>
    </row>
    <row r="110" spans="1:14">
      <c r="A110" s="11"/>
      <c r="B110" s="11"/>
      <c r="C110" s="51"/>
      <c r="D110" s="22"/>
      <c r="E110" s="22"/>
      <c r="F110" s="63" t="s">
        <v>158</v>
      </c>
      <c r="G110" s="63" t="s">
        <v>284</v>
      </c>
      <c r="H110" s="43">
        <v>0.85069444444444453</v>
      </c>
      <c r="I110" s="43">
        <v>0.25</v>
      </c>
      <c r="J110" s="63"/>
      <c r="K110" s="118"/>
      <c r="L110" s="119"/>
      <c r="M110" s="119"/>
      <c r="N110" s="11"/>
    </row>
    <row r="111" spans="1:14">
      <c r="A111" s="11"/>
      <c r="B111" s="11"/>
      <c r="C111" s="51"/>
      <c r="D111" s="22"/>
      <c r="E111" s="22"/>
      <c r="F111" s="63" t="s">
        <v>158</v>
      </c>
      <c r="G111" s="63" t="s">
        <v>260</v>
      </c>
      <c r="H111" s="43"/>
      <c r="I111" s="43"/>
      <c r="J111" s="63">
        <v>2500</v>
      </c>
      <c r="K111" s="118" t="s">
        <v>143</v>
      </c>
      <c r="L111" s="119">
        <f>J111/230</f>
        <v>10.869565217391305</v>
      </c>
      <c r="M111" s="119"/>
      <c r="N111" s="136"/>
    </row>
    <row r="112" spans="1:14">
      <c r="A112" s="11"/>
      <c r="B112" s="11"/>
      <c r="C112" s="51"/>
      <c r="D112" s="22"/>
      <c r="E112" s="22"/>
      <c r="F112" s="63" t="s">
        <v>158</v>
      </c>
      <c r="G112" s="63" t="s">
        <v>261</v>
      </c>
      <c r="H112" s="43"/>
      <c r="I112" s="43"/>
      <c r="J112" s="63">
        <v>10000</v>
      </c>
      <c r="K112" s="118" t="s">
        <v>143</v>
      </c>
      <c r="L112" s="119">
        <f>J112/230</f>
        <v>43.478260869565219</v>
      </c>
      <c r="M112" s="119"/>
      <c r="N112" s="136"/>
    </row>
    <row r="113" spans="1:14">
      <c r="A113" s="10">
        <v>41869</v>
      </c>
      <c r="B113" s="10" t="s">
        <v>58</v>
      </c>
      <c r="C113" s="50" t="s">
        <v>206</v>
      </c>
      <c r="D113" s="21"/>
      <c r="E113" s="21"/>
      <c r="F113" s="50" t="s">
        <v>193</v>
      </c>
      <c r="G113" s="17"/>
      <c r="H113" s="13"/>
      <c r="I113" s="13"/>
      <c r="J113" s="6"/>
      <c r="K113" s="61"/>
      <c r="L113" s="7"/>
      <c r="M113" s="7"/>
      <c r="N113" s="56"/>
    </row>
    <row r="114" spans="1:14">
      <c r="A114" s="10"/>
      <c r="B114" s="10"/>
      <c r="C114" s="50"/>
      <c r="D114" s="21"/>
      <c r="E114" s="21"/>
      <c r="F114" s="17" t="s">
        <v>159</v>
      </c>
      <c r="G114" s="17" t="s">
        <v>285</v>
      </c>
      <c r="H114" s="13"/>
      <c r="I114" s="13"/>
      <c r="J114" s="6">
        <v>3500</v>
      </c>
      <c r="K114" s="61" t="s">
        <v>143</v>
      </c>
      <c r="L114" s="7">
        <f>J114/230</f>
        <v>15.217391304347826</v>
      </c>
      <c r="M114" s="7">
        <f>L114</f>
        <v>15.217391304347826</v>
      </c>
      <c r="N114" s="10" t="s">
        <v>68</v>
      </c>
    </row>
    <row r="115" spans="1:14">
      <c r="A115" s="10"/>
      <c r="B115" s="10"/>
      <c r="C115" s="50"/>
      <c r="D115" s="21"/>
      <c r="E115" s="21"/>
      <c r="F115" s="17" t="s">
        <v>162</v>
      </c>
      <c r="G115" s="17"/>
      <c r="H115" s="13"/>
      <c r="I115" s="13"/>
      <c r="J115" s="6">
        <v>300</v>
      </c>
      <c r="K115" s="61" t="s">
        <v>143</v>
      </c>
      <c r="L115" s="7">
        <f>J115/230</f>
        <v>1.3043478260869565</v>
      </c>
      <c r="M115" s="7">
        <f>L115</f>
        <v>1.3043478260869565</v>
      </c>
      <c r="N115" s="10" t="s">
        <v>68</v>
      </c>
    </row>
    <row r="116" spans="1:14">
      <c r="A116" s="10"/>
      <c r="B116" s="10"/>
      <c r="C116" s="50" t="s">
        <v>207</v>
      </c>
      <c r="D116" s="21"/>
      <c r="E116" s="21"/>
      <c r="F116" s="17" t="s">
        <v>158</v>
      </c>
      <c r="G116" s="17" t="s">
        <v>262</v>
      </c>
      <c r="H116" s="73" t="s">
        <v>204</v>
      </c>
      <c r="I116" s="101" t="s">
        <v>205</v>
      </c>
      <c r="J116" s="6">
        <v>18</v>
      </c>
      <c r="K116" s="61" t="s">
        <v>136</v>
      </c>
      <c r="L116" s="7">
        <f>J116*1.3</f>
        <v>23.400000000000002</v>
      </c>
      <c r="M116" s="7">
        <f>L116</f>
        <v>23.400000000000002</v>
      </c>
      <c r="N116" s="10" t="s">
        <v>68</v>
      </c>
    </row>
    <row r="117" spans="1:14">
      <c r="A117" s="10"/>
      <c r="B117" s="10"/>
      <c r="C117" s="50"/>
      <c r="D117" s="21"/>
      <c r="E117" s="21"/>
      <c r="F117" s="48" t="s">
        <v>158</v>
      </c>
      <c r="G117" s="48" t="s">
        <v>286</v>
      </c>
      <c r="H117" s="121">
        <v>0.375</v>
      </c>
      <c r="I117" s="121">
        <v>0.66666666666666663</v>
      </c>
      <c r="J117" s="48">
        <v>20</v>
      </c>
      <c r="K117" s="82" t="s">
        <v>136</v>
      </c>
      <c r="L117" s="106"/>
      <c r="M117" s="106"/>
      <c r="N117" s="108" t="s">
        <v>68</v>
      </c>
    </row>
    <row r="118" spans="1:14">
      <c r="A118" s="10"/>
      <c r="B118" s="10"/>
      <c r="C118" s="50" t="s">
        <v>114</v>
      </c>
      <c r="D118" s="20" t="s">
        <v>252</v>
      </c>
      <c r="E118" s="21"/>
      <c r="F118" s="48" t="s">
        <v>126</v>
      </c>
      <c r="G118" s="48" t="s">
        <v>161</v>
      </c>
      <c r="H118" s="13"/>
      <c r="I118" s="13"/>
      <c r="J118" s="6">
        <v>20</v>
      </c>
      <c r="K118" s="61" t="s">
        <v>136</v>
      </c>
      <c r="L118" s="7">
        <f>J118*1.3</f>
        <v>26</v>
      </c>
      <c r="M118" s="7">
        <f>L118</f>
        <v>26</v>
      </c>
      <c r="N118" s="10" t="s">
        <v>68</v>
      </c>
    </row>
    <row r="119" spans="1:14">
      <c r="A119" s="10"/>
      <c r="B119" s="10"/>
      <c r="C119" s="50"/>
      <c r="D119" s="21"/>
      <c r="E119" s="21"/>
      <c r="F119" s="62" t="s">
        <v>195</v>
      </c>
      <c r="G119" s="37"/>
      <c r="H119" s="13"/>
      <c r="I119" s="13"/>
      <c r="J119" s="6"/>
      <c r="K119" s="61"/>
      <c r="L119" s="7"/>
      <c r="M119" s="102">
        <v>0</v>
      </c>
      <c r="N119" s="10"/>
    </row>
    <row r="120" spans="1:14">
      <c r="A120" s="10"/>
      <c r="B120" s="10"/>
      <c r="C120" s="50"/>
      <c r="D120" s="21"/>
      <c r="E120" s="21"/>
      <c r="F120" s="48" t="s">
        <v>125</v>
      </c>
      <c r="G120" s="37"/>
      <c r="H120" s="15"/>
      <c r="I120" s="15"/>
      <c r="J120" s="6">
        <v>20</v>
      </c>
      <c r="K120" s="61" t="s">
        <v>136</v>
      </c>
      <c r="L120" s="7">
        <f t="shared" ref="L120:L125" si="5">J120*1.3</f>
        <v>26</v>
      </c>
      <c r="M120" s="7">
        <f>L120</f>
        <v>26</v>
      </c>
      <c r="N120" s="10" t="s">
        <v>68</v>
      </c>
    </row>
    <row r="121" spans="1:14">
      <c r="A121" s="55"/>
      <c r="B121" s="55"/>
      <c r="C121" s="50"/>
      <c r="D121" s="21"/>
      <c r="E121" s="21"/>
      <c r="F121" s="48" t="s">
        <v>160</v>
      </c>
      <c r="G121" s="48" t="s">
        <v>208</v>
      </c>
      <c r="H121" s="15"/>
      <c r="I121" s="15"/>
      <c r="J121" s="6">
        <v>65</v>
      </c>
      <c r="K121" s="61" t="s">
        <v>136</v>
      </c>
      <c r="L121" s="7">
        <f t="shared" si="5"/>
        <v>84.5</v>
      </c>
      <c r="M121" s="7"/>
      <c r="N121" s="10" t="s">
        <v>68</v>
      </c>
    </row>
    <row r="122" spans="1:14">
      <c r="A122" s="55"/>
      <c r="B122" s="55"/>
      <c r="C122" s="50"/>
      <c r="D122" s="21"/>
      <c r="E122" s="21"/>
      <c r="F122" s="48"/>
      <c r="G122" s="80" t="s">
        <v>209</v>
      </c>
      <c r="H122" s="55"/>
      <c r="I122" s="55"/>
      <c r="J122" s="50">
        <v>28</v>
      </c>
      <c r="K122" s="69" t="s">
        <v>136</v>
      </c>
      <c r="L122" s="70">
        <f t="shared" si="5"/>
        <v>36.4</v>
      </c>
      <c r="M122" s="70">
        <f>L122</f>
        <v>36.4</v>
      </c>
      <c r="N122" s="10" t="s">
        <v>68</v>
      </c>
    </row>
    <row r="123" spans="1:14">
      <c r="A123" s="55"/>
      <c r="B123" s="55"/>
      <c r="C123" s="50"/>
      <c r="D123" s="21"/>
      <c r="E123" s="21"/>
      <c r="F123" s="48"/>
      <c r="G123" s="48" t="s">
        <v>211</v>
      </c>
      <c r="H123" s="15"/>
      <c r="I123" s="15"/>
      <c r="J123" s="6">
        <v>25</v>
      </c>
      <c r="K123" s="61" t="s">
        <v>136</v>
      </c>
      <c r="L123" s="7">
        <f t="shared" si="5"/>
        <v>32.5</v>
      </c>
      <c r="M123" s="7"/>
      <c r="N123" s="10" t="s">
        <v>68</v>
      </c>
    </row>
    <row r="124" spans="1:14">
      <c r="A124" s="55"/>
      <c r="B124" s="55"/>
      <c r="C124" s="50"/>
      <c r="D124" s="21"/>
      <c r="E124" s="21"/>
      <c r="F124" s="48"/>
      <c r="G124" s="48" t="s">
        <v>210</v>
      </c>
      <c r="H124" s="15"/>
      <c r="I124" s="15"/>
      <c r="J124" s="6">
        <v>19</v>
      </c>
      <c r="K124" s="61" t="s">
        <v>136</v>
      </c>
      <c r="L124" s="7">
        <f t="shared" si="5"/>
        <v>24.7</v>
      </c>
      <c r="M124" s="7"/>
      <c r="N124" s="10" t="s">
        <v>68</v>
      </c>
    </row>
    <row r="125" spans="1:14">
      <c r="A125" s="55"/>
      <c r="B125" s="55"/>
      <c r="C125" s="50"/>
      <c r="D125" s="21"/>
      <c r="E125" s="21"/>
      <c r="F125" s="48"/>
      <c r="G125" s="48" t="s">
        <v>287</v>
      </c>
      <c r="H125" s="15"/>
      <c r="I125" s="15"/>
      <c r="J125" s="6">
        <v>45</v>
      </c>
      <c r="K125" s="61" t="s">
        <v>136</v>
      </c>
      <c r="L125" s="7">
        <f t="shared" si="5"/>
        <v>58.5</v>
      </c>
      <c r="M125" s="7"/>
      <c r="N125" s="10"/>
    </row>
    <row r="126" spans="1:14">
      <c r="A126" s="11">
        <v>41870</v>
      </c>
      <c r="B126" s="11" t="s">
        <v>59</v>
      </c>
      <c r="C126" s="51" t="s">
        <v>114</v>
      </c>
      <c r="D126" s="23" t="s">
        <v>252</v>
      </c>
      <c r="E126" s="22"/>
      <c r="F126" s="63" t="s">
        <v>53</v>
      </c>
      <c r="G126" s="18" t="s">
        <v>194</v>
      </c>
      <c r="H126" s="16">
        <v>0.125</v>
      </c>
      <c r="I126" s="16">
        <v>0.75</v>
      </c>
      <c r="J126" s="4"/>
      <c r="K126" s="60"/>
      <c r="L126" s="5"/>
      <c r="M126" s="5"/>
      <c r="N126" s="11" t="s">
        <v>68</v>
      </c>
    </row>
    <row r="127" spans="1:14">
      <c r="A127" s="11"/>
      <c r="B127" s="11"/>
      <c r="C127" s="51"/>
      <c r="D127" s="22"/>
      <c r="E127" s="22"/>
      <c r="F127" s="63" t="s">
        <v>126</v>
      </c>
      <c r="G127" s="18"/>
      <c r="H127" s="14"/>
      <c r="I127" s="14"/>
      <c r="J127" s="4">
        <v>20</v>
      </c>
      <c r="K127" s="60" t="s">
        <v>136</v>
      </c>
      <c r="L127" s="5">
        <f>J127/1.3</f>
        <v>15.384615384615383</v>
      </c>
      <c r="M127" s="5">
        <f>L127</f>
        <v>15.384615384615383</v>
      </c>
      <c r="N127" s="11" t="s">
        <v>68</v>
      </c>
    </row>
    <row r="128" spans="1:14">
      <c r="A128" s="11"/>
      <c r="B128" s="11"/>
      <c r="C128" s="51"/>
      <c r="D128" s="22"/>
      <c r="E128" s="22"/>
      <c r="F128" s="63" t="s">
        <v>125</v>
      </c>
      <c r="G128" s="18"/>
      <c r="H128" s="16"/>
      <c r="I128" s="16"/>
      <c r="J128" s="4">
        <v>20</v>
      </c>
      <c r="K128" s="60" t="s">
        <v>136</v>
      </c>
      <c r="L128" s="5">
        <f>J128/1.3</f>
        <v>15.384615384615383</v>
      </c>
      <c r="M128" s="5">
        <f>L128</f>
        <v>15.384615384615383</v>
      </c>
      <c r="N128" s="11" t="s">
        <v>68</v>
      </c>
    </row>
    <row r="129" spans="1:14">
      <c r="A129" s="11"/>
      <c r="B129" s="11"/>
      <c r="C129" s="51"/>
      <c r="D129" s="22"/>
      <c r="E129" s="22"/>
      <c r="F129" s="100" t="s">
        <v>158</v>
      </c>
      <c r="G129" s="100" t="s">
        <v>235</v>
      </c>
      <c r="H129" s="47">
        <v>0.89583333333333337</v>
      </c>
      <c r="I129" s="47">
        <v>0.29166666666666669</v>
      </c>
      <c r="J129" s="100">
        <v>40</v>
      </c>
      <c r="K129" s="153" t="s">
        <v>136</v>
      </c>
      <c r="L129" s="154">
        <f>J129/1.3</f>
        <v>30.769230769230766</v>
      </c>
      <c r="M129" s="154">
        <f>L129</f>
        <v>30.769230769230766</v>
      </c>
      <c r="N129" s="11" t="s">
        <v>68</v>
      </c>
    </row>
    <row r="130" spans="1:14">
      <c r="A130" s="11"/>
      <c r="B130" s="11"/>
      <c r="C130" s="51"/>
      <c r="D130" s="22"/>
      <c r="E130" s="22"/>
      <c r="F130" s="63" t="s">
        <v>158</v>
      </c>
      <c r="G130" s="63" t="s">
        <v>263</v>
      </c>
      <c r="H130" s="43">
        <v>0.89583333333333337</v>
      </c>
      <c r="I130" s="43">
        <v>0.2638888888888889</v>
      </c>
      <c r="J130" s="63">
        <v>85</v>
      </c>
      <c r="K130" s="118" t="s">
        <v>136</v>
      </c>
      <c r="L130" s="119">
        <f>J130/1.3</f>
        <v>65.384615384615387</v>
      </c>
      <c r="M130" s="119"/>
      <c r="N130" s="11" t="s">
        <v>68</v>
      </c>
    </row>
    <row r="131" spans="1:14">
      <c r="A131" s="120">
        <v>41871</v>
      </c>
      <c r="B131" s="120" t="s">
        <v>60</v>
      </c>
      <c r="C131" s="137" t="s">
        <v>234</v>
      </c>
      <c r="D131" s="138"/>
      <c r="E131" s="138"/>
      <c r="F131" s="137" t="s">
        <v>53</v>
      </c>
      <c r="G131" s="137" t="s">
        <v>264</v>
      </c>
      <c r="H131" s="139"/>
      <c r="I131" s="139"/>
      <c r="J131" s="137">
        <v>80</v>
      </c>
      <c r="K131" s="140" t="s">
        <v>122</v>
      </c>
      <c r="L131" s="141">
        <f>J131*2.5</f>
        <v>200</v>
      </c>
      <c r="M131" s="141">
        <f>L131</f>
        <v>200</v>
      </c>
      <c r="N131" s="120" t="s">
        <v>68</v>
      </c>
    </row>
    <row r="132" spans="1:14">
      <c r="A132" s="120"/>
      <c r="B132" s="120"/>
      <c r="C132" s="137"/>
      <c r="D132" s="138"/>
      <c r="E132" s="138"/>
      <c r="F132" s="137"/>
      <c r="G132" s="155" t="s">
        <v>293</v>
      </c>
      <c r="H132" s="139"/>
      <c r="I132" s="139"/>
      <c r="J132" s="137">
        <v>35</v>
      </c>
      <c r="K132" s="140" t="s">
        <v>122</v>
      </c>
      <c r="L132" s="141">
        <f>J132*2.5</f>
        <v>87.5</v>
      </c>
      <c r="M132" s="141"/>
      <c r="N132" s="120"/>
    </row>
    <row r="133" spans="1:14">
      <c r="A133" s="120"/>
      <c r="B133" s="120"/>
      <c r="C133" s="137"/>
      <c r="D133" s="138"/>
      <c r="E133" s="138"/>
      <c r="F133" s="137" t="s">
        <v>53</v>
      </c>
      <c r="G133" s="137" t="s">
        <v>266</v>
      </c>
      <c r="H133" s="139"/>
      <c r="I133" s="139"/>
      <c r="J133" s="137">
        <v>25</v>
      </c>
      <c r="K133" s="140" t="s">
        <v>136</v>
      </c>
      <c r="L133" s="141">
        <f t="shared" ref="L133:L138" si="6">J133*1.3</f>
        <v>32.5</v>
      </c>
      <c r="M133" s="141"/>
      <c r="N133" s="142" t="s">
        <v>68</v>
      </c>
    </row>
    <row r="134" spans="1:14">
      <c r="A134" s="120"/>
      <c r="B134" s="120"/>
      <c r="C134" s="137"/>
      <c r="D134" s="138"/>
      <c r="E134" s="138"/>
      <c r="F134" s="137"/>
      <c r="G134" s="137" t="s">
        <v>265</v>
      </c>
      <c r="H134" s="139"/>
      <c r="I134" s="139"/>
      <c r="J134" s="137">
        <v>35</v>
      </c>
      <c r="K134" s="140" t="s">
        <v>136</v>
      </c>
      <c r="L134" s="141">
        <f t="shared" si="6"/>
        <v>45.5</v>
      </c>
      <c r="M134" s="141"/>
      <c r="N134" s="142" t="s">
        <v>68</v>
      </c>
    </row>
    <row r="135" spans="1:14">
      <c r="A135" s="117"/>
      <c r="B135" s="120"/>
      <c r="C135" s="137"/>
      <c r="D135" s="138"/>
      <c r="E135" s="138"/>
      <c r="F135" s="155" t="s">
        <v>102</v>
      </c>
      <c r="G135" s="155" t="s">
        <v>267</v>
      </c>
      <c r="H135" s="156"/>
      <c r="I135" s="156"/>
      <c r="J135" s="155">
        <v>11</v>
      </c>
      <c r="K135" s="157" t="s">
        <v>136</v>
      </c>
      <c r="L135" s="158">
        <f t="shared" si="6"/>
        <v>14.3</v>
      </c>
      <c r="M135" s="158">
        <f>L135</f>
        <v>14.3</v>
      </c>
      <c r="N135" s="142" t="s">
        <v>68</v>
      </c>
    </row>
    <row r="136" spans="1:14">
      <c r="A136" s="117"/>
      <c r="B136" s="120"/>
      <c r="C136" s="137" t="s">
        <v>163</v>
      </c>
      <c r="D136" s="138"/>
      <c r="E136" s="138"/>
      <c r="F136" s="155" t="s">
        <v>102</v>
      </c>
      <c r="G136" s="155" t="s">
        <v>268</v>
      </c>
      <c r="H136" s="156"/>
      <c r="I136" s="156"/>
      <c r="J136" s="155">
        <v>5</v>
      </c>
      <c r="K136" s="157" t="s">
        <v>136</v>
      </c>
      <c r="L136" s="158">
        <f t="shared" si="6"/>
        <v>6.5</v>
      </c>
      <c r="M136" s="158">
        <f>L136</f>
        <v>6.5</v>
      </c>
      <c r="N136" s="142" t="s">
        <v>68</v>
      </c>
    </row>
    <row r="137" spans="1:14">
      <c r="A137" s="117"/>
      <c r="B137" s="120"/>
      <c r="C137" s="137"/>
      <c r="D137" s="138"/>
      <c r="E137" s="138"/>
      <c r="F137" s="155" t="s">
        <v>229</v>
      </c>
      <c r="G137" s="155" t="s">
        <v>269</v>
      </c>
      <c r="H137" s="156"/>
      <c r="I137" s="156"/>
      <c r="J137" s="155">
        <v>6</v>
      </c>
      <c r="K137" s="157" t="s">
        <v>136</v>
      </c>
      <c r="L137" s="158">
        <f t="shared" si="6"/>
        <v>7.8000000000000007</v>
      </c>
      <c r="M137" s="158">
        <f>L137</f>
        <v>7.8000000000000007</v>
      </c>
      <c r="N137" s="142" t="s">
        <v>68</v>
      </c>
    </row>
    <row r="138" spans="1:14">
      <c r="A138" s="117"/>
      <c r="B138" s="120"/>
      <c r="C138" s="137" t="s">
        <v>273</v>
      </c>
      <c r="D138" s="138"/>
      <c r="E138" s="138"/>
      <c r="F138" s="137" t="s">
        <v>271</v>
      </c>
      <c r="G138" s="137" t="s">
        <v>272</v>
      </c>
      <c r="H138" s="139"/>
      <c r="I138" s="139"/>
      <c r="J138" s="137">
        <v>20</v>
      </c>
      <c r="K138" s="140" t="s">
        <v>136</v>
      </c>
      <c r="L138" s="141">
        <f t="shared" si="6"/>
        <v>26</v>
      </c>
      <c r="M138" s="141">
        <f>L138</f>
        <v>26</v>
      </c>
      <c r="N138" s="120" t="s">
        <v>68</v>
      </c>
    </row>
    <row r="139" spans="1:14">
      <c r="A139" s="10">
        <v>41872</v>
      </c>
      <c r="B139" s="55" t="s">
        <v>61</v>
      </c>
      <c r="C139" s="50" t="s">
        <v>273</v>
      </c>
      <c r="D139" s="21"/>
      <c r="E139" s="21"/>
      <c r="F139" s="17"/>
      <c r="G139" s="17"/>
      <c r="H139" s="13"/>
      <c r="I139" s="13"/>
      <c r="J139" s="6"/>
      <c r="K139" s="61"/>
      <c r="L139" s="7"/>
      <c r="M139" s="7"/>
      <c r="N139" s="56"/>
    </row>
    <row r="140" spans="1:14">
      <c r="A140" s="10"/>
      <c r="B140" s="55"/>
      <c r="C140" s="50"/>
      <c r="D140" s="21"/>
      <c r="E140" s="21"/>
      <c r="F140" s="17" t="s">
        <v>274</v>
      </c>
      <c r="G140" s="48" t="s">
        <v>237</v>
      </c>
      <c r="H140" s="121">
        <v>0.29166666666666669</v>
      </c>
      <c r="I140" s="121">
        <v>0.5</v>
      </c>
      <c r="J140" s="48">
        <v>42</v>
      </c>
      <c r="K140" s="82" t="s">
        <v>136</v>
      </c>
      <c r="L140" s="106">
        <f t="shared" ref="L140" si="7">J140/1.3</f>
        <v>32.307692307692307</v>
      </c>
      <c r="M140" s="7">
        <f>L140</f>
        <v>32.307692307692307</v>
      </c>
      <c r="N140" s="56" t="s">
        <v>68</v>
      </c>
    </row>
    <row r="141" spans="1:14">
      <c r="A141" s="10"/>
      <c r="B141" s="55"/>
      <c r="C141" s="50"/>
      <c r="D141" s="21"/>
      <c r="E141" s="21"/>
      <c r="F141" s="17"/>
      <c r="G141" s="48" t="s">
        <v>236</v>
      </c>
      <c r="H141" s="121"/>
      <c r="I141" s="121"/>
      <c r="J141" s="48">
        <v>40</v>
      </c>
      <c r="K141" s="82" t="s">
        <v>136</v>
      </c>
      <c r="L141" s="106">
        <f t="shared" ref="L141" si="8">J141/1.3</f>
        <v>30.769230769230766</v>
      </c>
      <c r="M141" s="106">
        <f t="shared" ref="M141" si="9">L141</f>
        <v>30.769230769230766</v>
      </c>
      <c r="N141" s="124" t="s">
        <v>68</v>
      </c>
    </row>
    <row r="142" spans="1:14">
      <c r="A142" s="10"/>
      <c r="B142" s="55"/>
      <c r="C142" s="50"/>
      <c r="D142" s="21"/>
      <c r="E142" s="21"/>
      <c r="F142" s="17"/>
      <c r="G142" s="48" t="s">
        <v>270</v>
      </c>
      <c r="H142" s="121" t="s">
        <v>205</v>
      </c>
      <c r="I142" s="121"/>
      <c r="J142" s="48">
        <v>50</v>
      </c>
      <c r="K142" s="82" t="s">
        <v>136</v>
      </c>
      <c r="L142" s="106">
        <f t="shared" ref="L142" si="10">J142/1.3</f>
        <v>38.46153846153846</v>
      </c>
      <c r="M142" s="106">
        <f t="shared" ref="M142" si="11">L142</f>
        <v>38.46153846153846</v>
      </c>
      <c r="N142" s="124" t="s">
        <v>68</v>
      </c>
    </row>
    <row r="143" spans="1:14">
      <c r="A143" s="10"/>
      <c r="B143" s="55"/>
      <c r="C143" s="50"/>
      <c r="D143" s="21"/>
      <c r="E143" s="21"/>
      <c r="F143" s="17" t="s">
        <v>167</v>
      </c>
      <c r="G143" s="17" t="s">
        <v>278</v>
      </c>
      <c r="H143" s="13"/>
      <c r="I143" s="13"/>
      <c r="J143" s="48"/>
      <c r="K143" s="82"/>
      <c r="L143" s="106"/>
      <c r="M143" s="106"/>
      <c r="N143" s="124"/>
    </row>
    <row r="144" spans="1:14">
      <c r="A144" s="10"/>
      <c r="B144" s="55"/>
      <c r="C144" s="50"/>
      <c r="D144" s="21"/>
      <c r="E144" s="21"/>
      <c r="F144" s="17"/>
      <c r="G144" s="111" t="s">
        <v>70</v>
      </c>
      <c r="H144" s="13"/>
      <c r="I144" s="13"/>
      <c r="J144" s="6"/>
      <c r="K144" s="61"/>
      <c r="L144" s="7"/>
      <c r="M144" s="7"/>
      <c r="N144" s="56"/>
    </row>
    <row r="145" spans="1:14">
      <c r="A145" s="10"/>
      <c r="B145" s="10"/>
      <c r="C145" s="109"/>
      <c r="D145" s="110"/>
      <c r="E145" s="110"/>
      <c r="F145" s="111" t="s">
        <v>158</v>
      </c>
      <c r="G145" s="111" t="s">
        <v>165</v>
      </c>
      <c r="H145" s="112"/>
      <c r="I145" s="112"/>
      <c r="J145" s="111">
        <v>4</v>
      </c>
      <c r="K145" s="113" t="s">
        <v>136</v>
      </c>
      <c r="L145" s="114">
        <f>J145/1.3</f>
        <v>3.0769230769230766</v>
      </c>
      <c r="M145" s="114"/>
      <c r="N145" s="115" t="s">
        <v>68</v>
      </c>
    </row>
    <row r="146" spans="1:14">
      <c r="A146" s="10"/>
      <c r="B146" s="10"/>
      <c r="C146" s="109"/>
      <c r="D146" s="110"/>
      <c r="E146" s="110"/>
      <c r="F146" s="111" t="s">
        <v>40</v>
      </c>
      <c r="G146" s="111" t="s">
        <v>164</v>
      </c>
      <c r="H146" s="112"/>
      <c r="I146" s="112"/>
      <c r="J146" s="111">
        <v>18</v>
      </c>
      <c r="K146" s="113" t="s">
        <v>136</v>
      </c>
      <c r="L146" s="114">
        <f t="shared" ref="L146:L149" si="12">J146/1.3</f>
        <v>13.846153846153845</v>
      </c>
      <c r="M146" s="114"/>
      <c r="N146" s="115" t="s">
        <v>68</v>
      </c>
    </row>
    <row r="147" spans="1:14">
      <c r="A147" s="10"/>
      <c r="B147" s="10"/>
      <c r="C147" s="109" t="s">
        <v>170</v>
      </c>
      <c r="D147" s="110"/>
      <c r="E147" s="110"/>
      <c r="F147" s="111"/>
      <c r="G147" s="111"/>
      <c r="H147" s="116"/>
      <c r="I147" s="116"/>
      <c r="J147" s="111"/>
      <c r="K147" s="113"/>
      <c r="L147" s="114"/>
      <c r="M147" s="114"/>
      <c r="N147" s="115"/>
    </row>
    <row r="148" spans="1:14">
      <c r="A148" s="10"/>
      <c r="B148" s="10"/>
      <c r="C148" s="109" t="s">
        <v>273</v>
      </c>
      <c r="D148" s="110"/>
      <c r="E148" s="110"/>
      <c r="F148" s="111" t="s">
        <v>229</v>
      </c>
      <c r="G148" s="111" t="s">
        <v>275</v>
      </c>
      <c r="H148" s="116"/>
      <c r="I148" s="116"/>
      <c r="J148" s="111">
        <v>5</v>
      </c>
      <c r="K148" s="113" t="s">
        <v>136</v>
      </c>
      <c r="L148" s="114">
        <f t="shared" si="12"/>
        <v>3.8461538461538458</v>
      </c>
      <c r="M148" s="135"/>
      <c r="N148" s="115" t="s">
        <v>68</v>
      </c>
    </row>
    <row r="149" spans="1:14">
      <c r="A149" s="10"/>
      <c r="B149" s="10"/>
      <c r="C149" s="109"/>
      <c r="D149" s="110"/>
      <c r="E149" s="110"/>
      <c r="F149" s="111" t="s">
        <v>229</v>
      </c>
      <c r="G149" s="111" t="s">
        <v>276</v>
      </c>
      <c r="H149" s="116"/>
      <c r="I149" s="116"/>
      <c r="J149" s="111">
        <v>6</v>
      </c>
      <c r="K149" s="113" t="s">
        <v>136</v>
      </c>
      <c r="L149" s="114">
        <f t="shared" si="12"/>
        <v>4.615384615384615</v>
      </c>
      <c r="M149" s="135"/>
      <c r="N149" s="144"/>
    </row>
    <row r="150" spans="1:14">
      <c r="A150" s="10"/>
      <c r="B150" s="10"/>
      <c r="C150" s="109"/>
      <c r="D150" s="110"/>
      <c r="E150" s="110"/>
      <c r="F150" s="48" t="s">
        <v>53</v>
      </c>
      <c r="G150" s="48" t="s">
        <v>166</v>
      </c>
      <c r="H150" s="121">
        <v>0.29166666666666669</v>
      </c>
      <c r="I150" s="121">
        <v>0.5</v>
      </c>
      <c r="J150" s="48"/>
      <c r="K150" s="82"/>
      <c r="L150" s="106"/>
      <c r="M150" s="106"/>
      <c r="N150" s="108"/>
    </row>
    <row r="151" spans="1:14">
      <c r="A151" s="10"/>
      <c r="B151" s="10"/>
      <c r="C151" s="109"/>
      <c r="D151" s="110"/>
      <c r="E151" s="110"/>
      <c r="F151" s="48" t="s">
        <v>53</v>
      </c>
      <c r="G151" s="48" t="s">
        <v>168</v>
      </c>
      <c r="H151" s="121">
        <v>0.66666666666666663</v>
      </c>
      <c r="I151" s="133" t="s">
        <v>294</v>
      </c>
      <c r="J151" s="48"/>
      <c r="K151" s="82"/>
      <c r="L151" s="106"/>
      <c r="M151" s="106"/>
      <c r="N151" s="108"/>
    </row>
    <row r="152" spans="1:14">
      <c r="A152" s="10"/>
      <c r="B152" s="10"/>
      <c r="C152" s="109"/>
      <c r="D152" s="110"/>
      <c r="E152" s="110"/>
      <c r="F152" s="17" t="s">
        <v>115</v>
      </c>
      <c r="G152" s="17" t="s">
        <v>303</v>
      </c>
      <c r="H152" s="121"/>
      <c r="I152" s="133"/>
      <c r="J152" s="48"/>
      <c r="K152" s="82"/>
      <c r="L152" s="106"/>
      <c r="M152" s="106"/>
      <c r="N152" s="108"/>
    </row>
    <row r="153" spans="1:14">
      <c r="A153" s="10"/>
      <c r="B153" s="10"/>
      <c r="C153" s="50"/>
      <c r="D153" s="21"/>
      <c r="E153" s="21"/>
      <c r="F153" s="48" t="s">
        <v>40</v>
      </c>
      <c r="G153" s="48" t="s">
        <v>171</v>
      </c>
      <c r="H153" s="64"/>
      <c r="I153" s="64"/>
      <c r="J153" s="48">
        <v>5</v>
      </c>
      <c r="K153" s="82" t="s">
        <v>136</v>
      </c>
      <c r="L153" s="7">
        <f t="shared" ref="L153:L154" si="13">J153/1.3</f>
        <v>3.8461538461538458</v>
      </c>
      <c r="M153" s="7">
        <f t="shared" ref="M153" si="14">L153</f>
        <v>3.8461538461538458</v>
      </c>
      <c r="N153" s="70" t="s">
        <v>68</v>
      </c>
    </row>
    <row r="154" spans="1:14">
      <c r="A154" s="10"/>
      <c r="B154" s="10"/>
      <c r="C154" s="50" t="s">
        <v>163</v>
      </c>
      <c r="D154" s="21"/>
      <c r="E154" s="21"/>
      <c r="F154" s="111" t="s">
        <v>158</v>
      </c>
      <c r="G154" s="111" t="s">
        <v>169</v>
      </c>
      <c r="H154" s="116">
        <v>0.79166666666666663</v>
      </c>
      <c r="I154" s="116">
        <v>0.5</v>
      </c>
      <c r="J154" s="111">
        <v>140</v>
      </c>
      <c r="K154" s="113" t="s">
        <v>136</v>
      </c>
      <c r="L154" s="114">
        <f t="shared" si="13"/>
        <v>107.69230769230769</v>
      </c>
      <c r="M154" s="114"/>
      <c r="N154" s="114" t="s">
        <v>68</v>
      </c>
    </row>
    <row r="155" spans="1:14">
      <c r="A155" s="10"/>
      <c r="B155" s="10"/>
      <c r="C155" s="50"/>
      <c r="D155" s="21"/>
      <c r="E155" s="21"/>
      <c r="F155" s="80" t="s">
        <v>158</v>
      </c>
      <c r="G155" s="80" t="s">
        <v>277</v>
      </c>
      <c r="H155" s="159">
        <v>0.91666666666666663</v>
      </c>
      <c r="I155" s="159">
        <v>0.58333333333333337</v>
      </c>
      <c r="J155" s="80">
        <v>110</v>
      </c>
      <c r="K155" s="123" t="s">
        <v>136</v>
      </c>
      <c r="L155" s="124">
        <f t="shared" ref="L155:L157" si="15">J155/1.3</f>
        <v>84.615384615384613</v>
      </c>
      <c r="M155" s="124">
        <f>L155</f>
        <v>84.615384615384613</v>
      </c>
      <c r="N155" s="108" t="s">
        <v>68</v>
      </c>
    </row>
    <row r="156" spans="1:14">
      <c r="A156" s="10"/>
      <c r="B156" s="10"/>
      <c r="C156" s="50"/>
      <c r="D156" s="21"/>
      <c r="E156" s="21"/>
      <c r="F156" s="111" t="s">
        <v>158</v>
      </c>
      <c r="G156" s="111" t="s">
        <v>238</v>
      </c>
      <c r="H156" s="116">
        <v>0.58333333333333337</v>
      </c>
      <c r="I156" s="116">
        <v>0.77083333333333337</v>
      </c>
      <c r="J156" s="111">
        <v>165</v>
      </c>
      <c r="K156" s="113" t="s">
        <v>136</v>
      </c>
      <c r="L156" s="114">
        <f t="shared" si="15"/>
        <v>126.92307692307692</v>
      </c>
      <c r="M156" s="114"/>
      <c r="N156" s="115" t="s">
        <v>68</v>
      </c>
    </row>
    <row r="157" spans="1:14">
      <c r="A157" s="10"/>
      <c r="B157" s="10"/>
      <c r="C157" s="50"/>
      <c r="D157" s="21"/>
      <c r="E157" s="21"/>
      <c r="F157" s="111" t="s">
        <v>158</v>
      </c>
      <c r="G157" s="111" t="s">
        <v>238</v>
      </c>
      <c r="H157" s="116">
        <v>0.72916666666666663</v>
      </c>
      <c r="I157" s="116">
        <v>0.91666666666666663</v>
      </c>
      <c r="J157" s="111">
        <v>165</v>
      </c>
      <c r="K157" s="113" t="s">
        <v>136</v>
      </c>
      <c r="L157" s="114">
        <f t="shared" si="15"/>
        <v>126.92307692307692</v>
      </c>
      <c r="M157" s="114"/>
      <c r="N157" s="115" t="s">
        <v>68</v>
      </c>
    </row>
    <row r="158" spans="1:14">
      <c r="A158" s="11">
        <v>41873</v>
      </c>
      <c r="B158" s="11" t="s">
        <v>45</v>
      </c>
      <c r="C158" s="51" t="s">
        <v>17</v>
      </c>
      <c r="D158" s="23" t="s">
        <v>30</v>
      </c>
      <c r="E158" s="22">
        <v>-2</v>
      </c>
      <c r="F158" s="18" t="s">
        <v>295</v>
      </c>
      <c r="G158" s="18"/>
      <c r="H158" s="16"/>
      <c r="I158" s="16"/>
      <c r="J158" s="4"/>
      <c r="K158" s="39"/>
      <c r="L158" s="5"/>
      <c r="M158" s="5"/>
      <c r="N158" s="11"/>
    </row>
    <row r="159" spans="1:14">
      <c r="A159" s="11"/>
      <c r="B159" s="11"/>
      <c r="C159" s="51"/>
      <c r="D159" s="22"/>
      <c r="E159" s="22"/>
      <c r="F159" s="63" t="s">
        <v>190</v>
      </c>
      <c r="G159" s="18"/>
      <c r="H159" s="16"/>
      <c r="I159" s="16"/>
      <c r="J159" s="4">
        <v>130</v>
      </c>
      <c r="K159" s="60" t="s">
        <v>136</v>
      </c>
      <c r="L159" s="5">
        <f>J159/1.3</f>
        <v>100</v>
      </c>
      <c r="M159" s="5">
        <f>L159</f>
        <v>100</v>
      </c>
      <c r="N159" s="11" t="s">
        <v>68</v>
      </c>
    </row>
    <row r="160" spans="1:14">
      <c r="A160" s="11"/>
      <c r="B160" s="11"/>
      <c r="C160" s="51"/>
      <c r="D160" s="22"/>
      <c r="E160" s="22"/>
      <c r="F160" s="18"/>
      <c r="G160" s="18"/>
      <c r="H160" s="16"/>
      <c r="I160" s="16"/>
      <c r="J160" s="4"/>
      <c r="K160" s="39"/>
      <c r="L160" s="5"/>
      <c r="M160" s="5"/>
      <c r="N160" s="11"/>
    </row>
    <row r="161" spans="1:14">
      <c r="A161" s="11"/>
      <c r="B161" s="11"/>
      <c r="C161" s="51"/>
      <c r="D161" s="22"/>
      <c r="E161" s="22"/>
      <c r="F161" s="44" t="s">
        <v>172</v>
      </c>
      <c r="G161" s="44" t="s">
        <v>173</v>
      </c>
      <c r="H161" s="103"/>
      <c r="I161" s="103"/>
      <c r="J161" s="44">
        <v>0</v>
      </c>
      <c r="K161" s="104"/>
      <c r="L161" s="105"/>
      <c r="M161" s="105">
        <v>0</v>
      </c>
      <c r="N161" s="11"/>
    </row>
    <row r="162" spans="1:14">
      <c r="A162" s="11"/>
      <c r="B162" s="11"/>
      <c r="C162" s="51"/>
      <c r="D162" s="22"/>
      <c r="E162" s="22"/>
      <c r="F162" s="63" t="s">
        <v>183</v>
      </c>
      <c r="G162" s="18"/>
      <c r="H162" s="16"/>
      <c r="I162" s="16"/>
      <c r="J162" s="4">
        <v>150</v>
      </c>
      <c r="K162" s="60" t="s">
        <v>136</v>
      </c>
      <c r="L162" s="5">
        <f>J162/1.3</f>
        <v>115.38461538461539</v>
      </c>
      <c r="M162" s="5">
        <f>L162</f>
        <v>115.38461538461539</v>
      </c>
      <c r="N162" s="11" t="s">
        <v>68</v>
      </c>
    </row>
    <row r="163" spans="1:14">
      <c r="A163" s="11"/>
      <c r="B163" s="11"/>
      <c r="C163" s="51"/>
      <c r="D163" s="22"/>
      <c r="E163" s="22"/>
      <c r="F163" s="18"/>
      <c r="G163" s="18"/>
      <c r="H163" s="16"/>
      <c r="I163" s="16"/>
      <c r="J163" s="4">
        <v>71</v>
      </c>
      <c r="K163" s="60" t="s">
        <v>122</v>
      </c>
      <c r="L163" s="5">
        <f>J163*2.5</f>
        <v>177.5</v>
      </c>
      <c r="M163" s="5"/>
      <c r="N163" s="11" t="s">
        <v>68</v>
      </c>
    </row>
    <row r="164" spans="1:14">
      <c r="A164" s="11"/>
      <c r="B164" s="11"/>
      <c r="C164" s="51"/>
      <c r="D164" s="22"/>
      <c r="E164" s="22"/>
      <c r="F164" s="18" t="s">
        <v>70</v>
      </c>
      <c r="G164" s="18"/>
      <c r="H164" s="16"/>
      <c r="I164" s="16"/>
      <c r="J164" s="4"/>
      <c r="K164" s="39"/>
      <c r="L164" s="5"/>
      <c r="M164" s="5"/>
      <c r="N164" s="11"/>
    </row>
    <row r="165" spans="1:14">
      <c r="A165" s="11"/>
      <c r="B165" s="11"/>
      <c r="C165" s="51"/>
      <c r="D165" s="22"/>
      <c r="E165" s="22"/>
      <c r="F165" s="161" t="s">
        <v>180</v>
      </c>
      <c r="G165" s="161"/>
      <c r="H165" s="160"/>
      <c r="I165" s="160"/>
      <c r="J165" s="161">
        <v>100</v>
      </c>
      <c r="K165" s="162" t="s">
        <v>122</v>
      </c>
      <c r="L165" s="163">
        <f>J165*2.5</f>
        <v>250</v>
      </c>
      <c r="M165" s="5"/>
      <c r="N165" s="11" t="s">
        <v>68</v>
      </c>
    </row>
    <row r="166" spans="1:14">
      <c r="A166" s="11"/>
      <c r="B166" s="11"/>
      <c r="C166" s="51"/>
      <c r="D166" s="22"/>
      <c r="E166" s="22"/>
      <c r="F166" s="161"/>
      <c r="G166" s="161" t="s">
        <v>288</v>
      </c>
      <c r="H166" s="160"/>
      <c r="I166" s="160"/>
      <c r="J166" s="161">
        <v>130</v>
      </c>
      <c r="K166" s="162" t="s">
        <v>122</v>
      </c>
      <c r="L166" s="163"/>
      <c r="M166" s="5"/>
      <c r="N166" s="11"/>
    </row>
    <row r="167" spans="1:14">
      <c r="A167" s="11"/>
      <c r="B167" s="11"/>
      <c r="C167" s="51"/>
      <c r="D167" s="22"/>
      <c r="E167" s="22"/>
      <c r="F167" s="161" t="s">
        <v>296</v>
      </c>
      <c r="G167" s="161"/>
      <c r="H167" s="160"/>
      <c r="I167" s="160"/>
      <c r="J167" s="161">
        <v>100</v>
      </c>
      <c r="K167" s="162" t="s">
        <v>122</v>
      </c>
      <c r="L167" s="163">
        <f>J167*2.5</f>
        <v>250</v>
      </c>
      <c r="M167" s="5"/>
      <c r="N167" s="8"/>
    </row>
    <row r="168" spans="1:14">
      <c r="A168" s="11"/>
      <c r="B168" s="11"/>
      <c r="C168" s="51"/>
      <c r="D168" s="22"/>
      <c r="E168" s="22"/>
      <c r="F168" s="161" t="s">
        <v>304</v>
      </c>
      <c r="G168" s="161"/>
      <c r="H168" s="160"/>
      <c r="I168" s="160"/>
      <c r="J168" s="161"/>
      <c r="K168" s="162"/>
      <c r="L168" s="163"/>
      <c r="M168" s="5"/>
      <c r="N168" s="8"/>
    </row>
    <row r="169" spans="1:14">
      <c r="A169" s="11"/>
      <c r="B169" s="11"/>
      <c r="C169" s="51"/>
      <c r="D169" s="22"/>
      <c r="E169" s="22"/>
      <c r="F169" s="161" t="s">
        <v>305</v>
      </c>
      <c r="G169" s="161" t="s">
        <v>306</v>
      </c>
      <c r="H169" s="160"/>
      <c r="I169" s="160"/>
      <c r="J169" s="161">
        <v>10</v>
      </c>
      <c r="K169" s="162" t="s">
        <v>136</v>
      </c>
      <c r="L169" s="163">
        <f t="shared" ref="L169:L171" si="16">J169/1.3</f>
        <v>7.6923076923076916</v>
      </c>
      <c r="M169" s="5"/>
      <c r="N169" s="8"/>
    </row>
    <row r="170" spans="1:14">
      <c r="A170" s="11"/>
      <c r="B170" s="11"/>
      <c r="C170" s="51"/>
      <c r="D170" s="22"/>
      <c r="E170" s="22"/>
      <c r="F170" s="161" t="s">
        <v>307</v>
      </c>
      <c r="G170" s="161" t="s">
        <v>308</v>
      </c>
      <c r="H170" s="160"/>
      <c r="I170" s="160"/>
      <c r="J170" s="161">
        <v>5</v>
      </c>
      <c r="K170" s="162" t="s">
        <v>136</v>
      </c>
      <c r="L170" s="163">
        <f t="shared" si="16"/>
        <v>3.8461538461538458</v>
      </c>
      <c r="M170" s="5"/>
      <c r="N170" s="8"/>
    </row>
    <row r="171" spans="1:14">
      <c r="A171" s="11"/>
      <c r="B171" s="11"/>
      <c r="C171" s="51"/>
      <c r="D171" s="22"/>
      <c r="E171" s="22"/>
      <c r="F171" s="161" t="s">
        <v>309</v>
      </c>
      <c r="G171" s="161" t="s">
        <v>310</v>
      </c>
      <c r="H171" s="160"/>
      <c r="I171" s="160"/>
      <c r="J171" s="161">
        <v>15</v>
      </c>
      <c r="K171" s="162" t="s">
        <v>136</v>
      </c>
      <c r="L171" s="163">
        <f t="shared" si="16"/>
        <v>11.538461538461538</v>
      </c>
      <c r="M171" s="5"/>
      <c r="N171" s="8"/>
    </row>
    <row r="172" spans="1:14">
      <c r="A172" s="11"/>
      <c r="B172" s="11"/>
      <c r="C172" s="51"/>
      <c r="D172" s="22"/>
      <c r="E172" s="22"/>
      <c r="F172" s="161" t="s">
        <v>311</v>
      </c>
      <c r="G172" s="161" t="s">
        <v>312</v>
      </c>
      <c r="H172" s="160"/>
      <c r="I172" s="160"/>
      <c r="J172" s="161">
        <v>10</v>
      </c>
      <c r="K172" s="162" t="s">
        <v>136</v>
      </c>
      <c r="L172" s="163"/>
      <c r="M172" s="5"/>
      <c r="N172" s="8"/>
    </row>
    <row r="173" spans="1:14">
      <c r="A173" s="11"/>
      <c r="B173" s="11"/>
      <c r="C173" s="51"/>
      <c r="D173" s="22"/>
      <c r="E173" s="22"/>
      <c r="F173" s="161" t="s">
        <v>313</v>
      </c>
      <c r="G173" s="161" t="s">
        <v>314</v>
      </c>
      <c r="H173" s="160"/>
      <c r="I173" s="160"/>
      <c r="J173" s="161"/>
      <c r="K173" s="162"/>
      <c r="L173" s="163"/>
      <c r="M173" s="5"/>
      <c r="N173" s="8"/>
    </row>
    <row r="174" spans="1:14">
      <c r="A174" s="11"/>
      <c r="B174" s="11"/>
      <c r="C174" s="51"/>
      <c r="D174" s="22"/>
      <c r="E174" s="22"/>
      <c r="F174" s="63" t="s">
        <v>126</v>
      </c>
      <c r="G174" s="18"/>
      <c r="H174" s="16"/>
      <c r="I174" s="16"/>
      <c r="J174" s="4">
        <v>20</v>
      </c>
      <c r="K174" s="60" t="s">
        <v>136</v>
      </c>
      <c r="L174" s="5">
        <f>J174/1.3</f>
        <v>15.384615384615383</v>
      </c>
      <c r="M174" s="5">
        <f>L174</f>
        <v>15.384615384615383</v>
      </c>
      <c r="N174" s="11" t="s">
        <v>68</v>
      </c>
    </row>
    <row r="175" spans="1:14">
      <c r="A175" s="11"/>
      <c r="B175" s="11"/>
      <c r="C175" s="51"/>
      <c r="D175" s="22"/>
      <c r="E175" s="22"/>
      <c r="F175" s="63" t="s">
        <v>125</v>
      </c>
      <c r="G175" s="18"/>
      <c r="H175" s="16"/>
      <c r="I175" s="16"/>
      <c r="J175" s="4">
        <v>20</v>
      </c>
      <c r="K175" s="60" t="s">
        <v>136</v>
      </c>
      <c r="L175" s="5">
        <f>J175/1.3</f>
        <v>15.384615384615383</v>
      </c>
      <c r="M175" s="5">
        <f>L175</f>
        <v>15.384615384615383</v>
      </c>
      <c r="N175" s="11" t="s">
        <v>68</v>
      </c>
    </row>
    <row r="176" spans="1:14">
      <c r="A176" s="11"/>
      <c r="B176" s="11"/>
      <c r="C176" s="51"/>
      <c r="D176" s="22"/>
      <c r="E176" s="22"/>
      <c r="F176" s="63" t="s">
        <v>189</v>
      </c>
      <c r="G176" s="145" t="s">
        <v>213</v>
      </c>
      <c r="H176" s="160"/>
      <c r="I176" s="160"/>
      <c r="J176" s="161">
        <v>80</v>
      </c>
      <c r="K176" s="162" t="s">
        <v>136</v>
      </c>
      <c r="L176" s="163">
        <f>J176/1.3</f>
        <v>61.538461538461533</v>
      </c>
      <c r="M176" s="163"/>
      <c r="N176" s="11" t="s">
        <v>68</v>
      </c>
    </row>
    <row r="177" spans="1:14">
      <c r="A177" s="11"/>
      <c r="B177" s="11"/>
      <c r="C177" s="51"/>
      <c r="D177" s="22"/>
      <c r="E177" s="22"/>
      <c r="F177" s="63"/>
      <c r="G177" s="164">
        <v>4</v>
      </c>
      <c r="H177" s="160"/>
      <c r="I177" s="160"/>
      <c r="J177" s="161">
        <v>36</v>
      </c>
      <c r="K177" s="162" t="s">
        <v>136</v>
      </c>
      <c r="L177" s="163">
        <f t="shared" ref="L177:L182" si="17">J177/1.3</f>
        <v>27.69230769230769</v>
      </c>
      <c r="M177" s="163"/>
      <c r="N177" s="11" t="s">
        <v>68</v>
      </c>
    </row>
    <row r="178" spans="1:14">
      <c r="A178" s="11"/>
      <c r="B178" s="11"/>
      <c r="C178" s="51"/>
      <c r="D178" s="22"/>
      <c r="E178" s="22"/>
      <c r="F178" s="100"/>
      <c r="G178" s="75">
        <v>6</v>
      </c>
      <c r="H178" s="46"/>
      <c r="I178" s="46"/>
      <c r="J178" s="51">
        <v>32</v>
      </c>
      <c r="K178" s="72" t="s">
        <v>136</v>
      </c>
      <c r="L178" s="71">
        <f t="shared" si="17"/>
        <v>24.615384615384613</v>
      </c>
      <c r="M178" s="71">
        <f>L178</f>
        <v>24.615384615384613</v>
      </c>
      <c r="N178" s="11" t="s">
        <v>68</v>
      </c>
    </row>
    <row r="179" spans="1:14">
      <c r="A179" s="11"/>
      <c r="B179" s="11"/>
      <c r="C179" s="51"/>
      <c r="D179" s="22"/>
      <c r="E179" s="22"/>
      <c r="F179" s="63"/>
      <c r="G179" s="164">
        <v>8</v>
      </c>
      <c r="H179" s="160"/>
      <c r="I179" s="160"/>
      <c r="J179" s="161">
        <v>29</v>
      </c>
      <c r="K179" s="162" t="s">
        <v>136</v>
      </c>
      <c r="L179" s="163">
        <f t="shared" si="17"/>
        <v>22.307692307692307</v>
      </c>
      <c r="M179" s="163"/>
      <c r="N179" s="11" t="s">
        <v>68</v>
      </c>
    </row>
    <row r="180" spans="1:14">
      <c r="A180" s="11"/>
      <c r="B180" s="11"/>
      <c r="C180" s="51"/>
      <c r="D180" s="22"/>
      <c r="E180" s="22"/>
      <c r="F180" s="63"/>
      <c r="G180" s="164" t="s">
        <v>214</v>
      </c>
      <c r="H180" s="160"/>
      <c r="I180" s="160"/>
      <c r="J180" s="161">
        <v>33</v>
      </c>
      <c r="K180" s="162" t="s">
        <v>136</v>
      </c>
      <c r="L180" s="163">
        <f t="shared" si="17"/>
        <v>25.384615384615383</v>
      </c>
      <c r="M180" s="163"/>
      <c r="N180" s="11" t="s">
        <v>68</v>
      </c>
    </row>
    <row r="181" spans="1:14">
      <c r="A181" s="11"/>
      <c r="B181" s="11"/>
      <c r="C181" s="51"/>
      <c r="D181" s="22"/>
      <c r="E181" s="22"/>
      <c r="F181" s="63"/>
      <c r="G181" s="164">
        <v>12</v>
      </c>
      <c r="H181" s="160"/>
      <c r="I181" s="160"/>
      <c r="J181" s="161">
        <v>24</v>
      </c>
      <c r="K181" s="162" t="s">
        <v>136</v>
      </c>
      <c r="L181" s="163">
        <f t="shared" si="17"/>
        <v>18.46153846153846</v>
      </c>
      <c r="M181" s="163"/>
      <c r="N181" s="11" t="s">
        <v>68</v>
      </c>
    </row>
    <row r="182" spans="1:14">
      <c r="A182" s="11"/>
      <c r="B182" s="11"/>
      <c r="C182" s="51"/>
      <c r="D182" s="22"/>
      <c r="E182" s="22"/>
      <c r="F182" s="63"/>
      <c r="G182" s="164">
        <v>16</v>
      </c>
      <c r="H182" s="160"/>
      <c r="I182" s="160"/>
      <c r="J182" s="161">
        <v>21</v>
      </c>
      <c r="K182" s="162" t="s">
        <v>136</v>
      </c>
      <c r="L182" s="163">
        <f t="shared" si="17"/>
        <v>16.153846153846153</v>
      </c>
      <c r="M182" s="163"/>
      <c r="N182" s="11" t="s">
        <v>68</v>
      </c>
    </row>
    <row r="183" spans="1:14">
      <c r="A183" s="10">
        <v>41874</v>
      </c>
      <c r="B183" s="10" t="s">
        <v>46</v>
      </c>
      <c r="C183" s="50" t="s">
        <v>17</v>
      </c>
      <c r="D183" s="21"/>
      <c r="E183" s="21"/>
      <c r="F183" s="37" t="s">
        <v>174</v>
      </c>
      <c r="G183" s="37" t="s">
        <v>175</v>
      </c>
      <c r="H183" s="15"/>
      <c r="I183" s="15"/>
      <c r="J183" s="6"/>
      <c r="K183" s="38"/>
      <c r="L183" s="7"/>
      <c r="M183" s="65">
        <v>0</v>
      </c>
      <c r="N183" s="10" t="s">
        <v>68</v>
      </c>
    </row>
    <row r="184" spans="1:14">
      <c r="A184" s="10"/>
      <c r="B184" s="10"/>
      <c r="C184" s="50" t="s">
        <v>185</v>
      </c>
      <c r="D184" s="21"/>
      <c r="E184" s="21"/>
      <c r="F184" s="17" t="s">
        <v>176</v>
      </c>
      <c r="G184" s="17" t="s">
        <v>179</v>
      </c>
      <c r="H184" s="15"/>
      <c r="I184" s="15"/>
      <c r="J184" s="6"/>
      <c r="K184" s="38"/>
      <c r="L184" s="7"/>
      <c r="M184" s="7"/>
      <c r="N184" s="10" t="s">
        <v>68</v>
      </c>
    </row>
    <row r="185" spans="1:14">
      <c r="A185" s="10"/>
      <c r="B185" s="10"/>
      <c r="C185" s="50"/>
      <c r="D185" s="21"/>
      <c r="E185" s="21"/>
      <c r="F185" s="87"/>
      <c r="G185" s="87" t="s">
        <v>178</v>
      </c>
      <c r="H185" s="107"/>
      <c r="I185" s="107"/>
      <c r="J185" s="87"/>
      <c r="K185" s="89"/>
      <c r="L185" s="90"/>
      <c r="M185" s="90"/>
      <c r="N185" s="91"/>
    </row>
    <row r="186" spans="1:14">
      <c r="A186" s="10"/>
      <c r="B186" s="10"/>
      <c r="C186" s="50"/>
      <c r="D186" s="21"/>
      <c r="E186" s="21"/>
      <c r="F186" s="87" t="s">
        <v>134</v>
      </c>
      <c r="G186" s="87" t="s">
        <v>177</v>
      </c>
      <c r="H186" s="107"/>
      <c r="I186" s="107"/>
      <c r="J186" s="87">
        <v>20</v>
      </c>
      <c r="K186" s="89" t="s">
        <v>122</v>
      </c>
      <c r="L186" s="90">
        <f>J186*2.5</f>
        <v>50</v>
      </c>
      <c r="M186" s="90"/>
      <c r="N186" s="91" t="s">
        <v>68</v>
      </c>
    </row>
    <row r="187" spans="1:14">
      <c r="A187" s="10"/>
      <c r="B187" s="10"/>
      <c r="C187" s="50" t="s">
        <v>18</v>
      </c>
      <c r="D187" s="21"/>
      <c r="E187" s="21"/>
      <c r="F187" s="48" t="s">
        <v>152</v>
      </c>
      <c r="G187" s="17" t="s">
        <v>215</v>
      </c>
      <c r="H187" s="15"/>
      <c r="I187" s="15"/>
      <c r="J187" s="6">
        <v>40</v>
      </c>
      <c r="K187" s="61" t="s">
        <v>136</v>
      </c>
      <c r="L187" s="7">
        <f>J187*1.3</f>
        <v>52</v>
      </c>
      <c r="M187" s="7">
        <f>L187</f>
        <v>52</v>
      </c>
      <c r="N187" s="10" t="s">
        <v>68</v>
      </c>
    </row>
    <row r="188" spans="1:14">
      <c r="A188" s="10"/>
      <c r="B188" s="10"/>
      <c r="C188" s="50"/>
      <c r="D188" s="21"/>
      <c r="E188" s="21"/>
      <c r="F188" s="37" t="s">
        <v>181</v>
      </c>
      <c r="G188" s="17"/>
      <c r="H188" s="15"/>
      <c r="I188" s="15"/>
      <c r="J188" s="6"/>
      <c r="K188" s="38"/>
      <c r="L188" s="7"/>
      <c r="M188" s="65">
        <v>0</v>
      </c>
      <c r="N188" s="10"/>
    </row>
    <row r="189" spans="1:14">
      <c r="A189" s="11">
        <v>41875</v>
      </c>
      <c r="B189" s="11" t="s">
        <v>47</v>
      </c>
      <c r="C189" s="51" t="s">
        <v>18</v>
      </c>
      <c r="D189" s="22"/>
      <c r="E189" s="22"/>
      <c r="F189" s="18" t="s">
        <v>176</v>
      </c>
      <c r="G189" s="18" t="s">
        <v>182</v>
      </c>
      <c r="H189" s="14"/>
      <c r="I189" s="14"/>
      <c r="J189" s="4"/>
      <c r="K189" s="39"/>
      <c r="L189" s="5"/>
      <c r="M189" s="5"/>
      <c r="N189" s="11" t="s">
        <v>68</v>
      </c>
    </row>
    <row r="190" spans="1:14">
      <c r="A190" s="11"/>
      <c r="B190" s="11"/>
      <c r="C190" s="51"/>
      <c r="D190" s="22"/>
      <c r="E190" s="22"/>
      <c r="F190" s="161" t="s">
        <v>70</v>
      </c>
      <c r="G190" s="161"/>
      <c r="H190" s="165"/>
      <c r="I190" s="165"/>
      <c r="J190" s="161"/>
      <c r="K190" s="162"/>
      <c r="L190" s="163"/>
      <c r="M190" s="5"/>
      <c r="N190" s="11"/>
    </row>
    <row r="191" spans="1:14">
      <c r="A191" s="11"/>
      <c r="B191" s="11"/>
      <c r="C191" s="51"/>
      <c r="D191" s="22"/>
      <c r="E191" s="22"/>
      <c r="F191" s="161" t="s">
        <v>158</v>
      </c>
      <c r="G191" s="161" t="s">
        <v>297</v>
      </c>
      <c r="H191" s="165"/>
      <c r="I191" s="165"/>
      <c r="J191" s="161">
        <v>10</v>
      </c>
      <c r="K191" s="162" t="s">
        <v>122</v>
      </c>
      <c r="L191" s="163">
        <f>J191*2.5</f>
        <v>25</v>
      </c>
      <c r="M191" s="5"/>
      <c r="N191" s="11" t="s">
        <v>68</v>
      </c>
    </row>
    <row r="192" spans="1:14">
      <c r="A192" s="11"/>
      <c r="B192" s="11"/>
      <c r="C192" s="51" t="s">
        <v>19</v>
      </c>
      <c r="D192" s="23" t="s">
        <v>251</v>
      </c>
      <c r="E192" s="22"/>
      <c r="F192" s="18" t="s">
        <v>53</v>
      </c>
      <c r="G192" s="4"/>
      <c r="H192" s="14"/>
      <c r="I192" s="14"/>
      <c r="J192" s="4"/>
      <c r="K192" s="39"/>
      <c r="L192" s="5"/>
      <c r="M192" s="5"/>
      <c r="N192" s="11"/>
    </row>
    <row r="193" spans="1:14" ht="75">
      <c r="A193" s="11"/>
      <c r="B193" s="11"/>
      <c r="C193" s="51"/>
      <c r="D193" s="23"/>
      <c r="E193" s="22"/>
      <c r="F193" s="166" t="s">
        <v>301</v>
      </c>
      <c r="G193" s="4"/>
      <c r="H193" s="14"/>
      <c r="I193" s="14"/>
      <c r="J193" s="4"/>
      <c r="K193" s="39"/>
      <c r="L193" s="5"/>
      <c r="M193" s="5"/>
      <c r="N193" s="11"/>
    </row>
    <row r="194" spans="1:14">
      <c r="A194" s="11"/>
      <c r="B194" s="11"/>
      <c r="C194" s="51"/>
      <c r="D194" s="22"/>
      <c r="E194" s="22"/>
      <c r="F194" s="18" t="s">
        <v>158</v>
      </c>
      <c r="G194" s="18" t="s">
        <v>184</v>
      </c>
      <c r="H194" s="14"/>
      <c r="I194" s="14"/>
      <c r="J194" s="4">
        <v>10</v>
      </c>
      <c r="K194" s="60" t="s">
        <v>122</v>
      </c>
      <c r="L194" s="5">
        <f>J194*2.5</f>
        <v>25</v>
      </c>
      <c r="M194" s="5"/>
      <c r="N194" s="11" t="s">
        <v>68</v>
      </c>
    </row>
    <row r="195" spans="1:14">
      <c r="A195" s="11"/>
      <c r="B195" s="11"/>
      <c r="C195" s="51" t="s">
        <v>18</v>
      </c>
      <c r="D195" s="22"/>
      <c r="E195" s="22"/>
      <c r="F195" s="18" t="s">
        <v>134</v>
      </c>
      <c r="G195" s="18" t="s">
        <v>186</v>
      </c>
      <c r="H195" s="14"/>
      <c r="I195" s="14"/>
      <c r="J195" s="4">
        <v>20</v>
      </c>
      <c r="K195" s="60" t="s">
        <v>122</v>
      </c>
      <c r="L195" s="5">
        <f>J195*2.5</f>
        <v>50</v>
      </c>
      <c r="M195" s="5">
        <f>L195</f>
        <v>50</v>
      </c>
      <c r="N195" s="11" t="s">
        <v>68</v>
      </c>
    </row>
    <row r="196" spans="1:14">
      <c r="A196" s="11"/>
      <c r="B196" s="11"/>
      <c r="C196" s="51" t="s">
        <v>187</v>
      </c>
      <c r="D196" s="22"/>
      <c r="E196" s="22"/>
      <c r="F196" s="44" t="s">
        <v>54</v>
      </c>
      <c r="G196" s="44" t="s">
        <v>169</v>
      </c>
      <c r="H196" s="103">
        <v>0.60416666666666663</v>
      </c>
      <c r="I196" s="103">
        <v>0.89583333333333337</v>
      </c>
      <c r="J196" s="4"/>
      <c r="K196" s="39"/>
      <c r="L196" s="5"/>
      <c r="M196" s="5"/>
      <c r="N196" s="11" t="s">
        <v>68</v>
      </c>
    </row>
    <row r="197" spans="1:14">
      <c r="A197" s="11"/>
      <c r="B197" s="11"/>
      <c r="C197" s="51"/>
      <c r="D197" s="22"/>
      <c r="E197" s="22"/>
      <c r="F197" s="63" t="s">
        <v>126</v>
      </c>
      <c r="G197" s="18"/>
      <c r="H197" s="16"/>
      <c r="I197" s="16"/>
      <c r="J197" s="4">
        <v>20</v>
      </c>
      <c r="K197" s="60" t="s">
        <v>136</v>
      </c>
      <c r="L197" s="5">
        <f>J197/1.3</f>
        <v>15.384615384615383</v>
      </c>
      <c r="M197" s="5">
        <f>L197</f>
        <v>15.384615384615383</v>
      </c>
      <c r="N197" s="11" t="s">
        <v>68</v>
      </c>
    </row>
    <row r="198" spans="1:14">
      <c r="A198" s="11"/>
      <c r="B198" s="11"/>
      <c r="C198" s="51"/>
      <c r="D198" s="22"/>
      <c r="E198" s="22"/>
      <c r="F198" s="63" t="s">
        <v>125</v>
      </c>
      <c r="G198" s="18" t="s">
        <v>302</v>
      </c>
      <c r="H198" s="16"/>
      <c r="I198" s="16"/>
      <c r="J198" s="4">
        <v>20</v>
      </c>
      <c r="K198" s="60" t="s">
        <v>136</v>
      </c>
      <c r="L198" s="5">
        <f>J198/1.3</f>
        <v>15.384615384615383</v>
      </c>
      <c r="M198" s="5">
        <f>L198</f>
        <v>15.384615384615383</v>
      </c>
      <c r="N198" s="11" t="s">
        <v>68</v>
      </c>
    </row>
    <row r="199" spans="1:14">
      <c r="A199" s="11"/>
      <c r="B199" s="11"/>
      <c r="C199" s="51" t="s">
        <v>17</v>
      </c>
      <c r="D199" s="22"/>
      <c r="E199" s="22"/>
      <c r="F199" s="63" t="s">
        <v>189</v>
      </c>
      <c r="G199" s="18" t="s">
        <v>222</v>
      </c>
      <c r="H199" s="16"/>
      <c r="I199" s="16"/>
      <c r="J199" s="4">
        <v>32</v>
      </c>
      <c r="K199" s="60" t="s">
        <v>136</v>
      </c>
      <c r="L199" s="5">
        <f t="shared" ref="L199" si="18">J199/1.3</f>
        <v>24.615384615384613</v>
      </c>
      <c r="M199" s="5">
        <f>L199</f>
        <v>24.615384615384613</v>
      </c>
      <c r="N199" s="11" t="s">
        <v>68</v>
      </c>
    </row>
    <row r="200" spans="1:14">
      <c r="A200" s="10">
        <v>41876</v>
      </c>
      <c r="B200" s="10" t="s">
        <v>58</v>
      </c>
      <c r="C200" s="50" t="s">
        <v>17</v>
      </c>
      <c r="D200" s="21" t="s">
        <v>30</v>
      </c>
      <c r="E200" s="21"/>
      <c r="F200" s="48" t="s">
        <v>216</v>
      </c>
      <c r="G200" s="6" t="s">
        <v>289</v>
      </c>
      <c r="H200" s="13">
        <v>0.9375</v>
      </c>
      <c r="I200" s="13">
        <v>0.5</v>
      </c>
      <c r="J200" s="6">
        <v>80</v>
      </c>
      <c r="K200" s="38" t="s">
        <v>136</v>
      </c>
      <c r="L200" s="7">
        <f>J200/1.3</f>
        <v>61.538461538461533</v>
      </c>
      <c r="M200" s="7">
        <f>L200</f>
        <v>61.538461538461533</v>
      </c>
      <c r="N200" s="49" t="s">
        <v>68</v>
      </c>
    </row>
    <row r="201" spans="1:14">
      <c r="A201" s="10"/>
      <c r="B201" s="10"/>
      <c r="C201" s="50"/>
      <c r="D201" s="21"/>
      <c r="E201" s="21"/>
      <c r="F201" s="17" t="s">
        <v>53</v>
      </c>
      <c r="G201" s="6"/>
      <c r="H201" s="15"/>
      <c r="I201" s="15"/>
      <c r="J201" s="6"/>
      <c r="K201" s="38"/>
      <c r="L201" s="7"/>
      <c r="M201" s="7"/>
      <c r="N201" s="49"/>
    </row>
    <row r="202" spans="1:14">
      <c r="A202" s="10"/>
      <c r="B202" s="10"/>
      <c r="C202" s="50"/>
      <c r="D202" s="21"/>
      <c r="E202" s="21"/>
      <c r="F202" s="17" t="s">
        <v>126</v>
      </c>
      <c r="G202" s="6"/>
      <c r="H202" s="15"/>
      <c r="I202" s="15"/>
      <c r="J202" s="6">
        <v>20</v>
      </c>
      <c r="K202" s="61" t="s">
        <v>136</v>
      </c>
      <c r="L202" s="7">
        <f>J202*1.3</f>
        <v>26</v>
      </c>
      <c r="M202" s="7">
        <f>L202</f>
        <v>26</v>
      </c>
      <c r="N202" s="10" t="s">
        <v>68</v>
      </c>
    </row>
    <row r="203" spans="1:14">
      <c r="A203" s="10"/>
      <c r="B203" s="10"/>
      <c r="C203" s="50"/>
      <c r="D203" s="21"/>
      <c r="E203" s="21"/>
      <c r="F203" s="17" t="s">
        <v>125</v>
      </c>
      <c r="G203" s="6"/>
      <c r="H203" s="15"/>
      <c r="I203" s="15"/>
      <c r="J203" s="6">
        <v>20</v>
      </c>
      <c r="K203" s="61" t="s">
        <v>136</v>
      </c>
      <c r="L203" s="7">
        <f>J203*1.3</f>
        <v>26</v>
      </c>
      <c r="M203" s="7">
        <f>L203</f>
        <v>26</v>
      </c>
      <c r="N203" s="10" t="s">
        <v>68</v>
      </c>
    </row>
    <row r="204" spans="1:14">
      <c r="A204" s="10"/>
      <c r="B204" s="10"/>
      <c r="C204" s="50"/>
      <c r="D204" s="21"/>
      <c r="E204" s="21"/>
      <c r="F204" s="48" t="s">
        <v>188</v>
      </c>
      <c r="G204" s="17" t="s">
        <v>222</v>
      </c>
      <c r="H204" s="13"/>
      <c r="I204" s="13"/>
      <c r="J204" s="6">
        <v>32</v>
      </c>
      <c r="K204" s="38" t="s">
        <v>136</v>
      </c>
      <c r="L204" s="7">
        <f t="shared" ref="L204" si="19">J204/1.3</f>
        <v>24.615384615384613</v>
      </c>
      <c r="M204" s="7">
        <f>L204</f>
        <v>24.615384615384613</v>
      </c>
      <c r="N204" s="10" t="s">
        <v>68</v>
      </c>
    </row>
    <row r="205" spans="1:14">
      <c r="A205" s="11">
        <v>41877</v>
      </c>
      <c r="B205" s="11" t="s">
        <v>59</v>
      </c>
      <c r="C205" s="51" t="s">
        <v>17</v>
      </c>
      <c r="D205" s="22" t="s">
        <v>30</v>
      </c>
      <c r="E205" s="22"/>
      <c r="F205" s="18" t="s">
        <v>53</v>
      </c>
      <c r="G205" s="4"/>
      <c r="H205" s="14"/>
      <c r="I205" s="14"/>
      <c r="J205" s="4"/>
      <c r="K205" s="39"/>
      <c r="L205" s="5"/>
      <c r="M205" s="5"/>
      <c r="N205" s="8"/>
    </row>
    <row r="206" spans="1:14">
      <c r="A206" s="11"/>
      <c r="B206" s="11"/>
      <c r="C206" s="51"/>
      <c r="D206" s="22"/>
      <c r="E206" s="22"/>
      <c r="F206" s="63" t="s">
        <v>126</v>
      </c>
      <c r="G206" s="18"/>
      <c r="H206" s="16"/>
      <c r="I206" s="16"/>
      <c r="J206" s="4">
        <v>20</v>
      </c>
      <c r="K206" s="60" t="s">
        <v>136</v>
      </c>
      <c r="L206" s="5">
        <f>J206/1.3</f>
        <v>15.384615384615383</v>
      </c>
      <c r="M206" s="5">
        <f>L206</f>
        <v>15.384615384615383</v>
      </c>
      <c r="N206" s="11" t="s">
        <v>68</v>
      </c>
    </row>
    <row r="207" spans="1:14">
      <c r="A207" s="11"/>
      <c r="B207" s="11"/>
      <c r="C207" s="51"/>
      <c r="D207" s="22"/>
      <c r="E207" s="22"/>
      <c r="F207" s="63" t="s">
        <v>125</v>
      </c>
      <c r="G207" s="18"/>
      <c r="H207" s="16"/>
      <c r="I207" s="16"/>
      <c r="J207" s="4">
        <v>20</v>
      </c>
      <c r="K207" s="60" t="s">
        <v>136</v>
      </c>
      <c r="L207" s="5">
        <f>J207/1.3</f>
        <v>15.384615384615383</v>
      </c>
      <c r="M207" s="5">
        <f>L207</f>
        <v>15.384615384615383</v>
      </c>
      <c r="N207" s="11" t="s">
        <v>68</v>
      </c>
    </row>
    <row r="208" spans="1:14">
      <c r="A208" s="11"/>
      <c r="B208" s="11"/>
      <c r="C208" s="51"/>
      <c r="D208" s="22"/>
      <c r="E208" s="22"/>
      <c r="F208" s="63" t="s">
        <v>189</v>
      </c>
      <c r="G208" s="18" t="s">
        <v>222</v>
      </c>
      <c r="H208" s="16"/>
      <c r="I208" s="16"/>
      <c r="J208" s="4">
        <v>32</v>
      </c>
      <c r="K208" s="60" t="s">
        <v>136</v>
      </c>
      <c r="L208" s="5">
        <f t="shared" ref="L208" si="20">J208/1.3</f>
        <v>24.615384615384613</v>
      </c>
      <c r="M208" s="5">
        <f>L208</f>
        <v>24.615384615384613</v>
      </c>
      <c r="N208" s="11" t="s">
        <v>68</v>
      </c>
    </row>
    <row r="209" spans="1:14">
      <c r="A209" s="10">
        <v>41878</v>
      </c>
      <c r="B209" s="10" t="s">
        <v>60</v>
      </c>
      <c r="C209" s="50" t="s">
        <v>17</v>
      </c>
      <c r="D209" s="21" t="s">
        <v>30</v>
      </c>
      <c r="E209" s="21"/>
      <c r="F209" s="17" t="s">
        <v>53</v>
      </c>
      <c r="G209" s="6"/>
      <c r="H209" s="15"/>
      <c r="I209" s="15"/>
      <c r="J209" s="6"/>
      <c r="K209" s="61"/>
      <c r="L209" s="7"/>
      <c r="M209" s="7"/>
      <c r="N209" s="56"/>
    </row>
    <row r="210" spans="1:14">
      <c r="A210" s="10"/>
      <c r="B210" s="10"/>
      <c r="C210" s="50"/>
      <c r="D210" s="21"/>
      <c r="E210" s="21"/>
      <c r="F210" s="17" t="s">
        <v>126</v>
      </c>
      <c r="G210" s="6"/>
      <c r="H210" s="15"/>
      <c r="I210" s="15"/>
      <c r="J210" s="6">
        <v>20</v>
      </c>
      <c r="K210" s="61" t="s">
        <v>136</v>
      </c>
      <c r="L210" s="7">
        <f>J210*1.3</f>
        <v>26</v>
      </c>
      <c r="M210" s="7">
        <f>L210</f>
        <v>26</v>
      </c>
      <c r="N210" s="10" t="s">
        <v>68</v>
      </c>
    </row>
    <row r="211" spans="1:14">
      <c r="A211" s="10"/>
      <c r="B211" s="10"/>
      <c r="C211" s="50"/>
      <c r="D211" s="21"/>
      <c r="E211" s="21"/>
      <c r="F211" s="17" t="s">
        <v>125</v>
      </c>
      <c r="G211" s="6"/>
      <c r="H211" s="15"/>
      <c r="I211" s="15"/>
      <c r="J211" s="6">
        <v>20</v>
      </c>
      <c r="K211" s="61" t="s">
        <v>136</v>
      </c>
      <c r="L211" s="7">
        <f>J211*1.3</f>
        <v>26</v>
      </c>
      <c r="M211" s="7">
        <f>L211</f>
        <v>26</v>
      </c>
      <c r="N211" s="10" t="s">
        <v>68</v>
      </c>
    </row>
    <row r="212" spans="1:14">
      <c r="A212" s="10"/>
      <c r="B212" s="10"/>
      <c r="C212" s="50"/>
      <c r="D212" s="21"/>
      <c r="E212" s="21"/>
      <c r="F212" s="48" t="s">
        <v>188</v>
      </c>
      <c r="G212" s="17" t="s">
        <v>222</v>
      </c>
      <c r="H212" s="13"/>
      <c r="I212" s="13"/>
      <c r="J212" s="6">
        <v>32</v>
      </c>
      <c r="K212" s="38" t="s">
        <v>136</v>
      </c>
      <c r="L212" s="7">
        <f t="shared" ref="L212" si="21">J212/1.3</f>
        <v>24.615384615384613</v>
      </c>
      <c r="M212" s="7">
        <f>L212</f>
        <v>24.615384615384613</v>
      </c>
      <c r="N212" s="10" t="s">
        <v>68</v>
      </c>
    </row>
    <row r="213" spans="1:14">
      <c r="A213" s="11">
        <v>41879</v>
      </c>
      <c r="B213" s="11" t="s">
        <v>61</v>
      </c>
      <c r="C213" s="51" t="s">
        <v>17</v>
      </c>
      <c r="D213" s="22" t="s">
        <v>30</v>
      </c>
      <c r="E213" s="22"/>
      <c r="F213" s="18" t="s">
        <v>53</v>
      </c>
      <c r="G213" s="4"/>
      <c r="H213" s="16"/>
      <c r="I213" s="16"/>
      <c r="J213" s="4"/>
      <c r="K213" s="39"/>
      <c r="L213" s="5"/>
      <c r="M213" s="5"/>
      <c r="N213" s="57"/>
    </row>
    <row r="214" spans="1:14">
      <c r="A214" s="11"/>
      <c r="B214" s="11"/>
      <c r="C214" s="51"/>
      <c r="D214" s="22"/>
      <c r="E214" s="22"/>
      <c r="F214" s="63" t="s">
        <v>126</v>
      </c>
      <c r="G214" s="18"/>
      <c r="H214" s="16"/>
      <c r="I214" s="16"/>
      <c r="J214" s="4">
        <v>20</v>
      </c>
      <c r="K214" s="60" t="s">
        <v>136</v>
      </c>
      <c r="L214" s="5">
        <f>J214/1.3</f>
        <v>15.384615384615383</v>
      </c>
      <c r="M214" s="5">
        <f>L214</f>
        <v>15.384615384615383</v>
      </c>
      <c r="N214" s="11" t="s">
        <v>68</v>
      </c>
    </row>
    <row r="215" spans="1:14">
      <c r="A215" s="11"/>
      <c r="B215" s="11"/>
      <c r="C215" s="51"/>
      <c r="D215" s="22"/>
      <c r="E215" s="22"/>
      <c r="F215" s="63" t="s">
        <v>125</v>
      </c>
      <c r="G215" s="18"/>
      <c r="H215" s="16"/>
      <c r="I215" s="16"/>
      <c r="J215" s="4">
        <v>20</v>
      </c>
      <c r="K215" s="60" t="s">
        <v>136</v>
      </c>
      <c r="L215" s="5">
        <f>J215/1.3</f>
        <v>15.384615384615383</v>
      </c>
      <c r="M215" s="5">
        <f>L215</f>
        <v>15.384615384615383</v>
      </c>
      <c r="N215" s="11" t="s">
        <v>68</v>
      </c>
    </row>
    <row r="216" spans="1:14">
      <c r="A216" s="11"/>
      <c r="B216" s="11"/>
      <c r="C216" s="51"/>
      <c r="D216" s="22"/>
      <c r="E216" s="22"/>
      <c r="F216" s="81" t="s">
        <v>102</v>
      </c>
      <c r="G216" s="18" t="s">
        <v>107</v>
      </c>
      <c r="H216" s="16"/>
      <c r="I216" s="16"/>
      <c r="J216" s="4">
        <v>50</v>
      </c>
      <c r="K216" s="60" t="s">
        <v>136</v>
      </c>
      <c r="L216" s="5">
        <f>J216/1.3</f>
        <v>38.46153846153846</v>
      </c>
      <c r="M216" s="5"/>
      <c r="N216" s="11" t="s">
        <v>68</v>
      </c>
    </row>
    <row r="217" spans="1:14">
      <c r="A217" s="11"/>
      <c r="B217" s="11"/>
      <c r="C217" s="51"/>
      <c r="D217" s="22"/>
      <c r="E217" s="22"/>
      <c r="F217" s="100" t="s">
        <v>102</v>
      </c>
      <c r="G217" s="51" t="s">
        <v>289</v>
      </c>
      <c r="H217" s="46">
        <v>0.9375</v>
      </c>
      <c r="I217" s="46">
        <v>0.5</v>
      </c>
      <c r="J217" s="51">
        <v>80</v>
      </c>
      <c r="K217" s="72" t="s">
        <v>136</v>
      </c>
      <c r="L217" s="71">
        <f>J217/1.3</f>
        <v>61.538461538461533</v>
      </c>
      <c r="M217" s="71">
        <f>L217</f>
        <v>61.538461538461533</v>
      </c>
      <c r="N217" s="11" t="s">
        <v>68</v>
      </c>
    </row>
    <row r="218" spans="1:14">
      <c r="A218" s="10">
        <v>41880</v>
      </c>
      <c r="B218" s="10" t="s">
        <v>45</v>
      </c>
      <c r="C218" s="50" t="s">
        <v>14</v>
      </c>
      <c r="D218" s="21" t="s">
        <v>29</v>
      </c>
      <c r="E218" s="21"/>
      <c r="F218" s="17" t="s">
        <v>108</v>
      </c>
      <c r="G218" s="6"/>
      <c r="H218" s="116">
        <v>0.35416666666666669</v>
      </c>
      <c r="I218" s="15"/>
      <c r="J218" s="6">
        <v>30</v>
      </c>
      <c r="K218" s="61" t="s">
        <v>121</v>
      </c>
      <c r="L218" s="7">
        <f>J218/2.5</f>
        <v>12</v>
      </c>
      <c r="M218" s="7">
        <f>L218</f>
        <v>12</v>
      </c>
      <c r="N218" s="10" t="s">
        <v>68</v>
      </c>
    </row>
    <row r="219" spans="1:14">
      <c r="A219" s="10"/>
      <c r="B219" s="10"/>
      <c r="C219" s="50"/>
      <c r="D219" s="21"/>
      <c r="E219" s="21"/>
      <c r="F219" s="17"/>
      <c r="G219" s="6"/>
      <c r="H219" s="116">
        <v>0.4375</v>
      </c>
      <c r="I219" s="15"/>
      <c r="J219" s="6"/>
      <c r="K219" s="38"/>
      <c r="L219" s="7"/>
      <c r="M219" s="7"/>
      <c r="N219" s="56"/>
    </row>
    <row r="220" spans="1:14">
      <c r="A220" s="10"/>
      <c r="B220" s="10"/>
      <c r="C220" s="50"/>
      <c r="D220" s="21"/>
      <c r="E220" s="21"/>
      <c r="F220" s="17"/>
      <c r="G220" s="6"/>
      <c r="H220" s="116">
        <v>0.5625</v>
      </c>
      <c r="I220" s="15"/>
      <c r="J220" s="6"/>
      <c r="K220" s="38"/>
      <c r="L220" s="7"/>
      <c r="M220" s="7"/>
      <c r="N220" s="56"/>
    </row>
    <row r="221" spans="1:14">
      <c r="A221" s="10"/>
      <c r="B221" s="10"/>
      <c r="C221" s="50"/>
      <c r="D221" s="21"/>
      <c r="E221" s="21"/>
      <c r="F221" s="17"/>
      <c r="G221" s="6"/>
      <c r="H221" s="13">
        <v>0.64583333333333337</v>
      </c>
      <c r="I221" s="15"/>
      <c r="J221" s="6"/>
      <c r="K221" s="38"/>
      <c r="L221" s="7"/>
      <c r="M221" s="7"/>
      <c r="N221" s="10"/>
    </row>
    <row r="222" spans="1:14">
      <c r="A222" s="10"/>
      <c r="B222" s="10"/>
      <c r="C222" s="50"/>
      <c r="D222" s="21"/>
      <c r="E222" s="21"/>
      <c r="F222" s="17" t="s">
        <v>298</v>
      </c>
      <c r="G222" s="6"/>
      <c r="H222" s="13"/>
      <c r="I222" s="15"/>
      <c r="J222" s="6"/>
      <c r="K222" s="38"/>
      <c r="L222" s="7"/>
      <c r="M222" s="7"/>
      <c r="N222" s="10"/>
    </row>
    <row r="223" spans="1:14">
      <c r="A223" s="10"/>
      <c r="B223" s="10"/>
      <c r="C223" s="50"/>
      <c r="D223" s="21"/>
      <c r="E223" s="21"/>
      <c r="F223" s="17" t="s">
        <v>198</v>
      </c>
      <c r="G223" s="6"/>
      <c r="H223" s="13"/>
      <c r="I223" s="15"/>
      <c r="J223" s="6">
        <v>5</v>
      </c>
      <c r="K223" s="61" t="s">
        <v>121</v>
      </c>
      <c r="L223" s="7">
        <f>J223/2.5</f>
        <v>2</v>
      </c>
      <c r="M223" s="7">
        <f>L223</f>
        <v>2</v>
      </c>
      <c r="N223" s="10" t="s">
        <v>68</v>
      </c>
    </row>
    <row r="224" spans="1:14">
      <c r="A224" s="10"/>
      <c r="B224" s="10"/>
      <c r="C224" s="50"/>
      <c r="D224" s="21"/>
      <c r="E224" s="21"/>
      <c r="F224" s="17" t="s">
        <v>116</v>
      </c>
      <c r="G224" s="6"/>
      <c r="H224" s="13"/>
      <c r="I224" s="15"/>
      <c r="J224" s="6">
        <v>40</v>
      </c>
      <c r="K224" s="61" t="s">
        <v>121</v>
      </c>
      <c r="L224" s="59">
        <f>J224/2.5</f>
        <v>16</v>
      </c>
      <c r="M224" s="59"/>
      <c r="N224" s="10" t="s">
        <v>68</v>
      </c>
    </row>
    <row r="225" spans="1:14">
      <c r="A225" s="10"/>
      <c r="B225" s="10"/>
      <c r="C225" s="50"/>
      <c r="D225" s="21"/>
      <c r="E225" s="21"/>
      <c r="F225" s="17" t="s">
        <v>117</v>
      </c>
      <c r="G225" s="6"/>
      <c r="H225" s="13"/>
      <c r="I225" s="15"/>
      <c r="J225" s="6"/>
      <c r="K225" s="38"/>
      <c r="L225" s="7"/>
      <c r="M225" s="7"/>
      <c r="N225" s="10"/>
    </row>
    <row r="226" spans="1:14">
      <c r="A226" s="10"/>
      <c r="B226" s="10"/>
      <c r="C226" s="50"/>
      <c r="D226" s="21"/>
      <c r="E226" s="21"/>
      <c r="F226" s="76" t="s">
        <v>126</v>
      </c>
      <c r="G226" s="76"/>
      <c r="H226" s="77"/>
      <c r="I226" s="77"/>
      <c r="J226" s="76">
        <v>30</v>
      </c>
      <c r="K226" s="78" t="s">
        <v>121</v>
      </c>
      <c r="L226" s="79">
        <f>J226/2.5</f>
        <v>12</v>
      </c>
      <c r="M226" s="79">
        <f>L226</f>
        <v>12</v>
      </c>
      <c r="N226" s="10" t="s">
        <v>68</v>
      </c>
    </row>
    <row r="227" spans="1:14">
      <c r="A227" s="10"/>
      <c r="B227" s="10"/>
      <c r="C227" s="50"/>
      <c r="D227" s="21"/>
      <c r="E227" s="21"/>
      <c r="F227" s="17" t="s">
        <v>125</v>
      </c>
      <c r="G227" s="17"/>
      <c r="H227" s="15"/>
      <c r="I227" s="15"/>
      <c r="J227" s="6">
        <v>30</v>
      </c>
      <c r="K227" s="61" t="s">
        <v>121</v>
      </c>
      <c r="L227" s="7">
        <f>J227/2.5</f>
        <v>12</v>
      </c>
      <c r="M227" s="7">
        <f>L227</f>
        <v>12</v>
      </c>
      <c r="N227" s="10" t="s">
        <v>68</v>
      </c>
    </row>
    <row r="228" spans="1:14">
      <c r="A228" s="10"/>
      <c r="B228" s="10"/>
      <c r="C228" s="50" t="s">
        <v>16</v>
      </c>
      <c r="D228" s="21"/>
      <c r="E228" s="21"/>
      <c r="F228" s="62" t="s">
        <v>110</v>
      </c>
      <c r="G228" s="6"/>
      <c r="H228" s="13"/>
      <c r="I228" s="15"/>
      <c r="J228" s="6">
        <v>30</v>
      </c>
      <c r="K228" s="61" t="s">
        <v>121</v>
      </c>
      <c r="L228" s="7">
        <f>J228/2.5</f>
        <v>12</v>
      </c>
      <c r="M228" s="7">
        <f>L228</f>
        <v>12</v>
      </c>
      <c r="N228" s="10" t="s">
        <v>68</v>
      </c>
    </row>
    <row r="229" spans="1:14">
      <c r="A229" s="11">
        <v>41881</v>
      </c>
      <c r="B229" s="11" t="s">
        <v>46</v>
      </c>
      <c r="C229" s="51" t="s">
        <v>16</v>
      </c>
      <c r="D229" s="22"/>
      <c r="E229" s="22"/>
      <c r="F229" s="18" t="s">
        <v>53</v>
      </c>
      <c r="G229" s="18" t="s">
        <v>111</v>
      </c>
      <c r="H229" s="14"/>
      <c r="I229" s="14"/>
      <c r="J229" s="4"/>
      <c r="K229" s="39"/>
      <c r="L229" s="5"/>
      <c r="M229" s="5"/>
      <c r="N229" s="11"/>
    </row>
    <row r="230" spans="1:14">
      <c r="A230" s="11"/>
      <c r="B230" s="11"/>
      <c r="C230" s="51"/>
      <c r="D230" s="22"/>
      <c r="E230" s="22"/>
      <c r="F230" s="63" t="s">
        <v>112</v>
      </c>
      <c r="G230" s="18"/>
      <c r="H230" s="16">
        <v>0.35416666666666669</v>
      </c>
      <c r="I230" s="16">
        <v>0.4375</v>
      </c>
      <c r="J230" s="4">
        <v>25</v>
      </c>
      <c r="K230" s="39" t="s">
        <v>121</v>
      </c>
      <c r="L230" s="5">
        <f>J230/2.5</f>
        <v>10</v>
      </c>
      <c r="M230" s="5"/>
      <c r="N230" s="11" t="s">
        <v>68</v>
      </c>
    </row>
    <row r="231" spans="1:14">
      <c r="A231" s="11"/>
      <c r="B231" s="11"/>
      <c r="C231" s="51"/>
      <c r="D231" s="22"/>
      <c r="E231" s="22"/>
      <c r="F231" s="4" t="s">
        <v>109</v>
      </c>
      <c r="G231" s="18"/>
      <c r="H231" s="14"/>
      <c r="I231" s="14"/>
      <c r="J231" s="4"/>
      <c r="K231" s="39"/>
      <c r="L231" s="5"/>
      <c r="M231" s="5"/>
      <c r="N231" s="11"/>
    </row>
    <row r="232" spans="1:14">
      <c r="A232" s="11"/>
      <c r="B232" s="11"/>
      <c r="C232" s="51"/>
      <c r="D232" s="22"/>
      <c r="E232" s="22"/>
      <c r="F232" s="18" t="s">
        <v>126</v>
      </c>
      <c r="G232" s="18"/>
      <c r="H232" s="14"/>
      <c r="I232" s="14"/>
      <c r="J232" s="4">
        <v>30</v>
      </c>
      <c r="K232" s="60" t="s">
        <v>121</v>
      </c>
      <c r="L232" s="5">
        <f>J232/2.5</f>
        <v>12</v>
      </c>
      <c r="M232" s="5">
        <f>L232</f>
        <v>12</v>
      </c>
      <c r="N232" s="11" t="s">
        <v>68</v>
      </c>
    </row>
    <row r="233" spans="1:14">
      <c r="A233" s="11"/>
      <c r="B233" s="11"/>
      <c r="C233" s="51"/>
      <c r="D233" s="22"/>
      <c r="E233" s="22"/>
      <c r="F233" s="18" t="s">
        <v>125</v>
      </c>
      <c r="G233" s="18"/>
      <c r="H233" s="14"/>
      <c r="I233" s="14"/>
      <c r="J233" s="4">
        <v>30</v>
      </c>
      <c r="K233" s="60" t="s">
        <v>121</v>
      </c>
      <c r="L233" s="5">
        <f>J233/2.5</f>
        <v>12</v>
      </c>
      <c r="M233" s="5">
        <f>L233</f>
        <v>12</v>
      </c>
      <c r="N233" s="11" t="s">
        <v>68</v>
      </c>
    </row>
    <row r="234" spans="1:14">
      <c r="A234" s="11"/>
      <c r="B234" s="11"/>
      <c r="C234" s="51"/>
      <c r="D234" s="22"/>
      <c r="E234" s="22"/>
      <c r="F234" s="81" t="s">
        <v>110</v>
      </c>
      <c r="G234" s="18"/>
      <c r="H234" s="14"/>
      <c r="I234" s="14"/>
      <c r="J234" s="4">
        <v>30</v>
      </c>
      <c r="K234" s="60" t="s">
        <v>121</v>
      </c>
      <c r="L234" s="5">
        <f>J234/2.5</f>
        <v>12</v>
      </c>
      <c r="M234" s="5">
        <f>L234</f>
        <v>12</v>
      </c>
      <c r="N234" s="11" t="s">
        <v>68</v>
      </c>
    </row>
    <row r="235" spans="1:14">
      <c r="A235" s="10">
        <v>41882</v>
      </c>
      <c r="B235" s="10" t="s">
        <v>47</v>
      </c>
      <c r="C235" s="50" t="s">
        <v>16</v>
      </c>
      <c r="D235" s="21"/>
      <c r="E235" s="21"/>
      <c r="F235" s="17" t="s">
        <v>113</v>
      </c>
      <c r="G235" s="17" t="s">
        <v>107</v>
      </c>
      <c r="H235" s="13">
        <v>0.35416666666666669</v>
      </c>
      <c r="I235" s="13">
        <v>0.4375</v>
      </c>
      <c r="J235" s="6">
        <v>25</v>
      </c>
      <c r="K235" s="61" t="s">
        <v>121</v>
      </c>
      <c r="L235" s="7">
        <f>J235/2.5</f>
        <v>10</v>
      </c>
      <c r="M235" s="7">
        <f>L235</f>
        <v>10</v>
      </c>
      <c r="N235" s="10" t="s">
        <v>68</v>
      </c>
    </row>
    <row r="236" spans="1:14">
      <c r="A236" s="10"/>
      <c r="B236" s="10"/>
      <c r="C236" s="50" t="s">
        <v>14</v>
      </c>
      <c r="D236" s="21" t="s">
        <v>29</v>
      </c>
      <c r="E236" s="21"/>
      <c r="F236" s="17" t="s">
        <v>53</v>
      </c>
      <c r="G236" s="17"/>
      <c r="H236" s="15"/>
      <c r="I236" s="15"/>
      <c r="J236" s="6"/>
      <c r="K236" s="61"/>
      <c r="L236" s="7"/>
      <c r="M236" s="7"/>
      <c r="N236" s="10"/>
    </row>
    <row r="237" spans="1:14">
      <c r="A237" s="10"/>
      <c r="B237" s="10"/>
      <c r="C237" s="50"/>
      <c r="D237" s="21"/>
      <c r="E237" s="21"/>
      <c r="F237" s="17" t="s">
        <v>158</v>
      </c>
      <c r="G237" s="17" t="s">
        <v>279</v>
      </c>
      <c r="H237" s="13">
        <v>0.54166666666666663</v>
      </c>
      <c r="I237" s="13">
        <v>0.70833333333333337</v>
      </c>
      <c r="J237" s="6">
        <v>22</v>
      </c>
      <c r="K237" s="61" t="s">
        <v>121</v>
      </c>
      <c r="L237" s="7">
        <f>J237/2.5</f>
        <v>8.8000000000000007</v>
      </c>
      <c r="M237" s="7">
        <f>L237</f>
        <v>8.8000000000000007</v>
      </c>
      <c r="N237" s="10" t="s">
        <v>68</v>
      </c>
    </row>
    <row r="238" spans="1:14">
      <c r="A238" s="10"/>
      <c r="B238" s="10"/>
      <c r="C238" s="50" t="s">
        <v>104</v>
      </c>
      <c r="D238" s="20" t="s">
        <v>28</v>
      </c>
      <c r="E238" s="21"/>
      <c r="F238" s="17" t="s">
        <v>53</v>
      </c>
      <c r="G238" s="17" t="s">
        <v>217</v>
      </c>
      <c r="H238" s="15"/>
      <c r="I238" s="15"/>
      <c r="J238" s="6"/>
      <c r="K238" s="61"/>
      <c r="L238" s="7"/>
      <c r="M238" s="7"/>
      <c r="N238" s="10" t="s">
        <v>68</v>
      </c>
    </row>
    <row r="239" spans="1:14">
      <c r="A239" s="10"/>
      <c r="B239" s="10"/>
      <c r="C239" s="50"/>
      <c r="D239" s="21"/>
      <c r="E239" s="21"/>
      <c r="F239" s="17" t="s">
        <v>146</v>
      </c>
      <c r="G239" s="17"/>
      <c r="H239" s="15"/>
      <c r="I239" s="15"/>
      <c r="J239" s="6">
        <v>30</v>
      </c>
      <c r="K239" s="61" t="s">
        <v>121</v>
      </c>
      <c r="L239" s="7">
        <f>J239/2.5</f>
        <v>12</v>
      </c>
      <c r="M239" s="7">
        <f>L239</f>
        <v>12</v>
      </c>
      <c r="N239" s="10" t="s">
        <v>68</v>
      </c>
    </row>
    <row r="240" spans="1:14">
      <c r="A240" s="10"/>
      <c r="B240" s="10"/>
      <c r="C240" s="50"/>
      <c r="D240" s="21"/>
      <c r="E240" s="21"/>
      <c r="F240" s="17" t="s">
        <v>152</v>
      </c>
      <c r="G240" s="17"/>
      <c r="H240" s="15"/>
      <c r="I240" s="15"/>
      <c r="J240" s="6">
        <v>30</v>
      </c>
      <c r="K240" s="61" t="s">
        <v>121</v>
      </c>
      <c r="L240" s="7">
        <f>J240/2.5</f>
        <v>12</v>
      </c>
      <c r="M240" s="7">
        <f>L240</f>
        <v>12</v>
      </c>
      <c r="N240" s="10" t="s">
        <v>68</v>
      </c>
    </row>
    <row r="241" spans="1:14">
      <c r="A241" s="10"/>
      <c r="B241" s="10"/>
      <c r="C241" s="50"/>
      <c r="D241" s="21"/>
      <c r="E241" s="21"/>
      <c r="F241" s="48" t="s">
        <v>199</v>
      </c>
      <c r="G241" s="111" t="s">
        <v>219</v>
      </c>
      <c r="H241" s="112"/>
      <c r="I241" s="112"/>
      <c r="J241" s="111">
        <v>190</v>
      </c>
      <c r="K241" s="113" t="s">
        <v>121</v>
      </c>
      <c r="L241" s="114">
        <f>J241/2.5</f>
        <v>76</v>
      </c>
      <c r="M241" s="7"/>
      <c r="N241" s="10" t="s">
        <v>68</v>
      </c>
    </row>
    <row r="242" spans="1:14">
      <c r="A242" s="10"/>
      <c r="B242" s="10"/>
      <c r="C242" s="50"/>
      <c r="D242" s="21"/>
      <c r="E242" s="21"/>
      <c r="F242" s="37"/>
      <c r="G242" s="111" t="s">
        <v>220</v>
      </c>
      <c r="H242" s="112"/>
      <c r="I242" s="112"/>
      <c r="J242" s="111">
        <v>170</v>
      </c>
      <c r="K242" s="113" t="s">
        <v>121</v>
      </c>
      <c r="L242" s="114">
        <f t="shared" ref="L242:L249" si="22">J242/2.5</f>
        <v>68</v>
      </c>
      <c r="M242" s="7"/>
      <c r="N242" s="10" t="s">
        <v>68</v>
      </c>
    </row>
    <row r="243" spans="1:14">
      <c r="A243" s="10"/>
      <c r="B243" s="10"/>
      <c r="C243" s="50"/>
      <c r="D243" s="21"/>
      <c r="E243" s="21"/>
      <c r="F243" s="37"/>
      <c r="G243" s="111" t="s">
        <v>221</v>
      </c>
      <c r="H243" s="112"/>
      <c r="I243" s="112"/>
      <c r="J243" s="111">
        <v>170</v>
      </c>
      <c r="K243" s="113" t="s">
        <v>121</v>
      </c>
      <c r="L243" s="114">
        <f t="shared" si="22"/>
        <v>68</v>
      </c>
      <c r="M243" s="7"/>
      <c r="N243" s="10" t="s">
        <v>68</v>
      </c>
    </row>
    <row r="244" spans="1:14">
      <c r="A244" s="10"/>
      <c r="B244" s="10"/>
      <c r="C244" s="50"/>
      <c r="D244" s="21"/>
      <c r="E244" s="21"/>
      <c r="F244" s="37"/>
      <c r="G244" s="110">
        <v>4</v>
      </c>
      <c r="H244" s="112"/>
      <c r="I244" s="112"/>
      <c r="J244" s="111">
        <v>74</v>
      </c>
      <c r="K244" s="113" t="s">
        <v>121</v>
      </c>
      <c r="L244" s="114">
        <f t="shared" si="22"/>
        <v>29.6</v>
      </c>
      <c r="M244" s="7"/>
      <c r="N244" s="10" t="s">
        <v>68</v>
      </c>
    </row>
    <row r="245" spans="1:14">
      <c r="A245" s="10"/>
      <c r="B245" s="10"/>
      <c r="C245" s="50"/>
      <c r="D245" s="21"/>
      <c r="E245" s="21"/>
      <c r="F245" s="37"/>
      <c r="G245" s="74" t="s">
        <v>218</v>
      </c>
      <c r="H245" s="55"/>
      <c r="I245" s="55"/>
      <c r="J245" s="50">
        <v>69</v>
      </c>
      <c r="K245" s="69" t="s">
        <v>121</v>
      </c>
      <c r="L245" s="70">
        <f t="shared" si="22"/>
        <v>27.6</v>
      </c>
      <c r="M245" s="70">
        <f>L245</f>
        <v>27.6</v>
      </c>
      <c r="N245" s="10" t="s">
        <v>68</v>
      </c>
    </row>
    <row r="246" spans="1:14">
      <c r="A246" s="10"/>
      <c r="B246" s="10"/>
      <c r="C246" s="50"/>
      <c r="D246" s="21"/>
      <c r="E246" s="21"/>
      <c r="F246" s="37"/>
      <c r="G246" s="110">
        <v>8</v>
      </c>
      <c r="H246" s="112"/>
      <c r="I246" s="112"/>
      <c r="J246" s="111">
        <v>64</v>
      </c>
      <c r="K246" s="113" t="s">
        <v>121</v>
      </c>
      <c r="L246" s="114">
        <f t="shared" si="22"/>
        <v>25.6</v>
      </c>
      <c r="M246" s="7"/>
      <c r="N246" s="10" t="s">
        <v>68</v>
      </c>
    </row>
    <row r="247" spans="1:14">
      <c r="A247" s="10"/>
      <c r="B247" s="10"/>
      <c r="C247" s="50"/>
      <c r="D247" s="21"/>
      <c r="E247" s="21"/>
      <c r="F247" s="37"/>
      <c r="G247" s="110">
        <v>10</v>
      </c>
      <c r="H247" s="112"/>
      <c r="I247" s="112"/>
      <c r="J247" s="111">
        <v>59</v>
      </c>
      <c r="K247" s="113" t="s">
        <v>121</v>
      </c>
      <c r="L247" s="114">
        <f t="shared" si="22"/>
        <v>23.6</v>
      </c>
      <c r="M247" s="7"/>
      <c r="N247" s="10" t="s">
        <v>68</v>
      </c>
    </row>
    <row r="248" spans="1:14">
      <c r="A248" s="10"/>
      <c r="B248" s="10"/>
      <c r="C248" s="50"/>
      <c r="D248" s="21"/>
      <c r="E248" s="21"/>
      <c r="F248" s="37"/>
      <c r="G248" s="110">
        <v>12</v>
      </c>
      <c r="H248" s="112"/>
      <c r="I248" s="112"/>
      <c r="J248" s="111">
        <v>54</v>
      </c>
      <c r="K248" s="113" t="s">
        <v>121</v>
      </c>
      <c r="L248" s="114">
        <f t="shared" si="22"/>
        <v>21.6</v>
      </c>
      <c r="M248" s="7"/>
      <c r="N248" s="10" t="s">
        <v>68</v>
      </c>
    </row>
    <row r="249" spans="1:14">
      <c r="A249" s="10"/>
      <c r="B249" s="10"/>
      <c r="C249" s="50"/>
      <c r="D249" s="21"/>
      <c r="E249" s="21"/>
      <c r="F249" s="37"/>
      <c r="G249" s="110">
        <v>20</v>
      </c>
      <c r="H249" s="112"/>
      <c r="I249" s="112"/>
      <c r="J249" s="111">
        <v>45</v>
      </c>
      <c r="K249" s="113" t="s">
        <v>121</v>
      </c>
      <c r="L249" s="114">
        <f t="shared" si="22"/>
        <v>18</v>
      </c>
      <c r="M249" s="7"/>
      <c r="N249" s="10" t="s">
        <v>68</v>
      </c>
    </row>
    <row r="250" spans="1:14">
      <c r="A250" s="11">
        <v>41883</v>
      </c>
      <c r="B250" s="11" t="s">
        <v>58</v>
      </c>
      <c r="C250" s="51" t="s">
        <v>104</v>
      </c>
      <c r="D250" s="22" t="s">
        <v>28</v>
      </c>
      <c r="E250" s="22"/>
      <c r="F250" s="18" t="s">
        <v>53</v>
      </c>
      <c r="G250" s="18" t="s">
        <v>118</v>
      </c>
      <c r="H250" s="16">
        <v>0.3125</v>
      </c>
      <c r="I250" s="14"/>
      <c r="J250" s="4">
        <v>60</v>
      </c>
      <c r="K250" s="39" t="s">
        <v>121</v>
      </c>
      <c r="L250" s="5">
        <f>J250/2.5</f>
        <v>24</v>
      </c>
      <c r="M250" s="5">
        <f t="shared" ref="M250:M258" si="23">L250</f>
        <v>24</v>
      </c>
      <c r="N250" s="11" t="s">
        <v>68</v>
      </c>
    </row>
    <row r="251" spans="1:14">
      <c r="A251" s="11"/>
      <c r="B251" s="11"/>
      <c r="C251" s="51"/>
      <c r="D251" s="22"/>
      <c r="E251" s="22"/>
      <c r="F251" s="18"/>
      <c r="G251" s="18" t="s">
        <v>280</v>
      </c>
      <c r="H251" s="14"/>
      <c r="I251" s="14"/>
      <c r="J251" s="4">
        <v>15</v>
      </c>
      <c r="K251" s="60" t="s">
        <v>121</v>
      </c>
      <c r="L251" s="5">
        <f>J251/2.5</f>
        <v>6</v>
      </c>
      <c r="M251" s="5">
        <f>L251</f>
        <v>6</v>
      </c>
      <c r="N251" s="11" t="s">
        <v>68</v>
      </c>
    </row>
    <row r="252" spans="1:14">
      <c r="A252" s="11"/>
      <c r="B252" s="11"/>
      <c r="C252" s="51"/>
      <c r="D252" s="22"/>
      <c r="E252" s="22"/>
      <c r="F252" s="18"/>
      <c r="G252" s="18" t="s">
        <v>281</v>
      </c>
      <c r="H252" s="14"/>
      <c r="I252" s="14"/>
      <c r="J252" s="4">
        <v>15</v>
      </c>
      <c r="K252" s="60" t="s">
        <v>121</v>
      </c>
      <c r="L252" s="5">
        <f>J252/2.5</f>
        <v>6</v>
      </c>
      <c r="M252" s="5">
        <f>L252</f>
        <v>6</v>
      </c>
      <c r="N252" s="11" t="s">
        <v>68</v>
      </c>
    </row>
    <row r="253" spans="1:14">
      <c r="A253" s="11"/>
      <c r="B253" s="11"/>
      <c r="C253" s="51"/>
      <c r="D253" s="22"/>
      <c r="E253" s="22"/>
      <c r="F253" s="18" t="s">
        <v>146</v>
      </c>
      <c r="G253" s="4"/>
      <c r="H253" s="14"/>
      <c r="I253" s="14"/>
      <c r="J253" s="4">
        <v>30</v>
      </c>
      <c r="K253" s="60" t="s">
        <v>121</v>
      </c>
      <c r="L253" s="5">
        <f>J253/2.5</f>
        <v>12</v>
      </c>
      <c r="M253" s="5">
        <f t="shared" si="23"/>
        <v>12</v>
      </c>
      <c r="N253" s="11" t="s">
        <v>68</v>
      </c>
    </row>
    <row r="254" spans="1:14">
      <c r="A254" s="11"/>
      <c r="B254" s="11"/>
      <c r="C254" s="51"/>
      <c r="D254" s="22"/>
      <c r="E254" s="22"/>
      <c r="F254" s="18" t="s">
        <v>152</v>
      </c>
      <c r="G254" s="4"/>
      <c r="H254" s="14"/>
      <c r="I254" s="14"/>
      <c r="J254" s="4">
        <v>30</v>
      </c>
      <c r="K254" s="60" t="s">
        <v>121</v>
      </c>
      <c r="L254" s="5">
        <f>J254/2.5</f>
        <v>12</v>
      </c>
      <c r="M254" s="5">
        <f t="shared" si="23"/>
        <v>12</v>
      </c>
      <c r="N254" s="11" t="s">
        <v>68</v>
      </c>
    </row>
    <row r="255" spans="1:14">
      <c r="A255" s="11"/>
      <c r="B255" s="11"/>
      <c r="C255" s="51"/>
      <c r="D255" s="22"/>
      <c r="E255" s="22"/>
      <c r="F255" s="63" t="s">
        <v>106</v>
      </c>
      <c r="G255" s="18" t="s">
        <v>212</v>
      </c>
      <c r="H255" s="14"/>
      <c r="I255" s="14"/>
      <c r="J255" s="51">
        <v>69</v>
      </c>
      <c r="K255" s="72" t="s">
        <v>121</v>
      </c>
      <c r="L255" s="71">
        <f t="shared" ref="L255" si="24">J255/2.5</f>
        <v>27.6</v>
      </c>
      <c r="M255" s="71">
        <f t="shared" si="23"/>
        <v>27.6</v>
      </c>
      <c r="N255" s="11" t="s">
        <v>68</v>
      </c>
    </row>
    <row r="256" spans="1:14">
      <c r="A256" s="10">
        <v>41884</v>
      </c>
      <c r="B256" s="10" t="s">
        <v>59</v>
      </c>
      <c r="C256" s="50" t="s">
        <v>15</v>
      </c>
      <c r="D256" s="21" t="s">
        <v>28</v>
      </c>
      <c r="E256" s="21"/>
      <c r="F256" s="17" t="s">
        <v>53</v>
      </c>
      <c r="G256" s="17" t="s">
        <v>105</v>
      </c>
      <c r="H256" s="13">
        <v>0.29166666666666669</v>
      </c>
      <c r="I256" s="13">
        <v>0.70833333333333337</v>
      </c>
      <c r="J256" s="6">
        <v>350</v>
      </c>
      <c r="K256" s="61" t="s">
        <v>121</v>
      </c>
      <c r="L256" s="7">
        <f>J256/2.5</f>
        <v>140</v>
      </c>
      <c r="M256" s="7">
        <f t="shared" si="23"/>
        <v>140</v>
      </c>
      <c r="N256" s="49" t="s">
        <v>68</v>
      </c>
    </row>
    <row r="257" spans="1:14">
      <c r="A257" s="10"/>
      <c r="B257" s="10"/>
      <c r="C257" s="50"/>
      <c r="D257" s="21"/>
      <c r="E257" s="21"/>
      <c r="F257" s="17" t="s">
        <v>125</v>
      </c>
      <c r="G257" s="17"/>
      <c r="H257" s="15"/>
      <c r="I257" s="15"/>
      <c r="J257" s="6">
        <v>30</v>
      </c>
      <c r="K257" s="61" t="s">
        <v>121</v>
      </c>
      <c r="L257" s="7">
        <f>J257/2.5</f>
        <v>12</v>
      </c>
      <c r="M257" s="7">
        <f t="shared" si="23"/>
        <v>12</v>
      </c>
      <c r="N257" s="10" t="s">
        <v>68</v>
      </c>
    </row>
    <row r="258" spans="1:14">
      <c r="A258" s="10"/>
      <c r="B258" s="10"/>
      <c r="C258" s="50"/>
      <c r="D258" s="21"/>
      <c r="E258" s="21"/>
      <c r="F258" s="48" t="s">
        <v>199</v>
      </c>
      <c r="G258" s="17" t="s">
        <v>212</v>
      </c>
      <c r="H258" s="15"/>
      <c r="I258" s="15"/>
      <c r="J258" s="50">
        <v>69</v>
      </c>
      <c r="K258" s="69" t="s">
        <v>121</v>
      </c>
      <c r="L258" s="70">
        <f t="shared" ref="L258" si="25">J258/2.5</f>
        <v>27.6</v>
      </c>
      <c r="M258" s="70">
        <f t="shared" si="23"/>
        <v>27.6</v>
      </c>
      <c r="N258" s="10" t="s">
        <v>68</v>
      </c>
    </row>
    <row r="259" spans="1:14">
      <c r="A259" s="11">
        <v>41885</v>
      </c>
      <c r="B259" s="11" t="s">
        <v>60</v>
      </c>
      <c r="C259" s="51" t="s">
        <v>104</v>
      </c>
      <c r="D259" s="22" t="s">
        <v>28</v>
      </c>
      <c r="E259" s="22"/>
      <c r="F259" s="18" t="s">
        <v>53</v>
      </c>
      <c r="G259" s="4"/>
      <c r="H259" s="14"/>
      <c r="I259" s="14"/>
      <c r="J259" s="4"/>
      <c r="K259" s="39"/>
      <c r="L259" s="5"/>
      <c r="M259" s="5"/>
      <c r="N259" s="11"/>
    </row>
    <row r="260" spans="1:14">
      <c r="A260" s="11"/>
      <c r="B260" s="11"/>
      <c r="C260" s="51"/>
      <c r="D260" s="22"/>
      <c r="E260" s="22"/>
      <c r="F260" s="18" t="s">
        <v>146</v>
      </c>
      <c r="G260" s="4"/>
      <c r="H260" s="14"/>
      <c r="I260" s="14"/>
      <c r="J260" s="4">
        <v>30</v>
      </c>
      <c r="K260" s="60" t="s">
        <v>121</v>
      </c>
      <c r="L260" s="5">
        <f>J260/2.5</f>
        <v>12</v>
      </c>
      <c r="M260" s="5">
        <f>L260</f>
        <v>12</v>
      </c>
      <c r="N260" s="11" t="s">
        <v>68</v>
      </c>
    </row>
    <row r="261" spans="1:14">
      <c r="A261" s="11"/>
      <c r="B261" s="11"/>
      <c r="C261" s="51"/>
      <c r="D261" s="22"/>
      <c r="E261" s="22"/>
      <c r="F261" s="18" t="s">
        <v>152</v>
      </c>
      <c r="G261" s="4"/>
      <c r="H261" s="14"/>
      <c r="I261" s="14"/>
      <c r="J261" s="4">
        <v>30</v>
      </c>
      <c r="K261" s="60" t="s">
        <v>121</v>
      </c>
      <c r="L261" s="5">
        <f>J261/2.5</f>
        <v>12</v>
      </c>
      <c r="M261" s="5">
        <f>L261</f>
        <v>12</v>
      </c>
      <c r="N261" s="11" t="s">
        <v>68</v>
      </c>
    </row>
    <row r="262" spans="1:14">
      <c r="A262" s="11"/>
      <c r="B262" s="11"/>
      <c r="C262" s="51"/>
      <c r="D262" s="22"/>
      <c r="E262" s="22"/>
      <c r="F262" s="63" t="s">
        <v>106</v>
      </c>
      <c r="G262" s="18" t="s">
        <v>212</v>
      </c>
      <c r="H262" s="14"/>
      <c r="I262" s="14"/>
      <c r="J262" s="51">
        <v>69</v>
      </c>
      <c r="K262" s="72" t="s">
        <v>121</v>
      </c>
      <c r="L262" s="71">
        <f t="shared" ref="L262" si="26">J262/2.5</f>
        <v>27.6</v>
      </c>
      <c r="M262" s="71">
        <f>L262</f>
        <v>27.6</v>
      </c>
      <c r="N262" s="11" t="s">
        <v>68</v>
      </c>
    </row>
    <row r="263" spans="1:14">
      <c r="A263" s="10">
        <v>41886</v>
      </c>
      <c r="B263" s="55" t="s">
        <v>61</v>
      </c>
      <c r="C263" s="50" t="s">
        <v>104</v>
      </c>
      <c r="D263" s="74" t="s">
        <v>28</v>
      </c>
      <c r="E263" s="21"/>
      <c r="F263" s="50" t="s">
        <v>129</v>
      </c>
      <c r="G263" s="50" t="s">
        <v>8</v>
      </c>
      <c r="H263" s="13">
        <v>0.30208333333333331</v>
      </c>
      <c r="I263" s="13">
        <v>0.34375</v>
      </c>
      <c r="J263" s="6"/>
      <c r="K263" s="38"/>
      <c r="L263" s="7"/>
      <c r="M263" s="7"/>
      <c r="N263" s="55"/>
    </row>
    <row r="264" spans="1:14">
      <c r="A264" s="10"/>
      <c r="B264" s="10"/>
      <c r="C264" s="50"/>
      <c r="D264" s="74"/>
      <c r="E264" s="21"/>
      <c r="F264" s="50"/>
      <c r="G264" s="50"/>
      <c r="H264" s="45">
        <v>0.33333333333333331</v>
      </c>
      <c r="I264" s="45">
        <v>0.375</v>
      </c>
      <c r="J264" s="50">
        <v>93</v>
      </c>
      <c r="K264" s="69" t="s">
        <v>122</v>
      </c>
      <c r="L264" s="70">
        <f>J264*2.5</f>
        <v>232.5</v>
      </c>
      <c r="M264" s="70">
        <f>L264</f>
        <v>232.5</v>
      </c>
      <c r="N264" s="55" t="s">
        <v>68</v>
      </c>
    </row>
    <row r="265" spans="1:14">
      <c r="A265" s="10"/>
      <c r="B265" s="10"/>
      <c r="C265" s="50"/>
      <c r="D265" s="74"/>
      <c r="E265" s="21"/>
      <c r="F265" s="50"/>
      <c r="G265" s="50"/>
      <c r="H265" s="13">
        <v>0.57291666666666663</v>
      </c>
      <c r="I265" s="13">
        <v>0.61458333333333337</v>
      </c>
      <c r="J265" s="6"/>
      <c r="K265" s="38"/>
      <c r="L265" s="7"/>
      <c r="M265" s="7"/>
      <c r="N265" s="55"/>
    </row>
    <row r="266" spans="1:14">
      <c r="A266" s="10"/>
      <c r="B266" s="10"/>
      <c r="C266" s="50"/>
      <c r="D266" s="74"/>
      <c r="E266" s="21"/>
      <c r="F266" s="48" t="s">
        <v>126</v>
      </c>
      <c r="G266" s="17"/>
      <c r="H266" s="15"/>
      <c r="I266" s="15"/>
      <c r="J266" s="6">
        <v>30</v>
      </c>
      <c r="K266" s="61" t="s">
        <v>121</v>
      </c>
      <c r="L266" s="7">
        <f>J266/2.5</f>
        <v>12</v>
      </c>
      <c r="M266" s="7">
        <f>L266</f>
        <v>12</v>
      </c>
      <c r="N266" s="10" t="s">
        <v>68</v>
      </c>
    </row>
    <row r="267" spans="1:14">
      <c r="A267" s="55"/>
      <c r="B267" s="55"/>
      <c r="C267" s="50"/>
      <c r="D267" s="74"/>
      <c r="E267" s="21"/>
      <c r="F267" s="17" t="s">
        <v>125</v>
      </c>
      <c r="G267" s="17"/>
      <c r="H267" s="15"/>
      <c r="I267" s="15"/>
      <c r="J267" s="6">
        <v>30</v>
      </c>
      <c r="K267" s="61" t="s">
        <v>121</v>
      </c>
      <c r="L267" s="7">
        <f>J267/2.5</f>
        <v>12</v>
      </c>
      <c r="M267" s="7">
        <f>L267</f>
        <v>12</v>
      </c>
      <c r="N267" s="10" t="s">
        <v>68</v>
      </c>
    </row>
    <row r="268" spans="1:14">
      <c r="A268" s="10"/>
      <c r="B268" s="55"/>
      <c r="C268" s="50" t="s">
        <v>63</v>
      </c>
      <c r="D268" s="74" t="s">
        <v>25</v>
      </c>
      <c r="E268" s="21"/>
      <c r="F268" s="50" t="s">
        <v>134</v>
      </c>
      <c r="G268" s="50" t="s">
        <v>135</v>
      </c>
      <c r="H268" s="45">
        <v>0.61805555555555558</v>
      </c>
      <c r="I268" s="45">
        <v>0.34375</v>
      </c>
      <c r="J268" s="50">
        <v>100</v>
      </c>
      <c r="K268" s="69" t="s">
        <v>121</v>
      </c>
      <c r="L268" s="70">
        <f>J268/2.5</f>
        <v>40</v>
      </c>
      <c r="M268" s="70">
        <f>L268</f>
        <v>40</v>
      </c>
      <c r="N268" s="10" t="s">
        <v>68</v>
      </c>
    </row>
    <row r="269" spans="1:14">
      <c r="A269" s="11">
        <v>41887</v>
      </c>
      <c r="B269" s="68" t="s">
        <v>45</v>
      </c>
      <c r="C269" s="51"/>
      <c r="D269" s="75"/>
      <c r="E269" s="22"/>
      <c r="F269" s="58" t="s">
        <v>126</v>
      </c>
      <c r="G269" s="51"/>
      <c r="H269" s="46"/>
      <c r="I269" s="46"/>
      <c r="J269" s="71"/>
      <c r="K269" s="72"/>
      <c r="L269" s="71"/>
      <c r="M269" s="71">
        <v>30</v>
      </c>
      <c r="N269" s="68" t="s">
        <v>68</v>
      </c>
    </row>
    <row r="270" spans="1:14">
      <c r="A270" s="11"/>
      <c r="B270" s="68"/>
      <c r="C270" s="51" t="s">
        <v>34</v>
      </c>
      <c r="D270" s="75" t="s">
        <v>254</v>
      </c>
      <c r="E270" s="22"/>
      <c r="F270" s="51" t="s">
        <v>130</v>
      </c>
      <c r="G270" s="51" t="s">
        <v>133</v>
      </c>
      <c r="H270" s="46">
        <v>0.625</v>
      </c>
      <c r="I270" s="46">
        <v>0.89583333333333337</v>
      </c>
      <c r="J270" s="71"/>
      <c r="K270" s="72"/>
      <c r="L270" s="71"/>
      <c r="M270" s="71">
        <v>90.8</v>
      </c>
      <c r="N270" s="68" t="s">
        <v>68</v>
      </c>
    </row>
    <row r="271" spans="1:14">
      <c r="A271" s="11"/>
      <c r="B271" s="68"/>
      <c r="C271" s="51"/>
      <c r="D271" s="75"/>
      <c r="E271" s="22"/>
      <c r="F271" s="58" t="s">
        <v>152</v>
      </c>
      <c r="G271" s="51"/>
      <c r="H271" s="46"/>
      <c r="I271" s="46"/>
      <c r="J271" s="71"/>
      <c r="K271" s="72"/>
      <c r="L271" s="71"/>
      <c r="M271" s="71">
        <v>30</v>
      </c>
      <c r="N271" s="68" t="s">
        <v>68</v>
      </c>
    </row>
    <row r="272" spans="1:14">
      <c r="A272" s="11"/>
      <c r="B272" s="68"/>
      <c r="C272" s="51" t="s">
        <v>31</v>
      </c>
      <c r="D272" s="75" t="s">
        <v>253</v>
      </c>
      <c r="E272" s="22"/>
      <c r="F272" s="51" t="s">
        <v>130</v>
      </c>
      <c r="G272" s="51" t="s">
        <v>131</v>
      </c>
      <c r="H272" s="46">
        <v>0.98958333333333337</v>
      </c>
      <c r="I272" s="46">
        <v>0.39583333333333331</v>
      </c>
      <c r="J272" s="51"/>
      <c r="K272" s="72"/>
      <c r="L272" s="71"/>
      <c r="M272" s="71">
        <v>87.43</v>
      </c>
      <c r="N272" s="68" t="s">
        <v>68</v>
      </c>
    </row>
    <row r="273" spans="1:14">
      <c r="A273" s="10">
        <v>41888</v>
      </c>
      <c r="B273" s="55" t="s">
        <v>46</v>
      </c>
      <c r="C273" s="50" t="s">
        <v>6</v>
      </c>
      <c r="D273" s="74" t="s">
        <v>23</v>
      </c>
      <c r="E273" s="21"/>
      <c r="F273" s="50" t="s">
        <v>132</v>
      </c>
      <c r="G273" s="50"/>
      <c r="H273" s="45">
        <v>0.39583333333333331</v>
      </c>
      <c r="I273" s="55"/>
      <c r="J273" s="50"/>
      <c r="K273" s="69"/>
      <c r="L273" s="70"/>
      <c r="M273" s="70"/>
      <c r="N273" s="55"/>
    </row>
    <row r="274" spans="1:14">
      <c r="A274" s="25"/>
      <c r="B274" s="29"/>
      <c r="C274" s="52"/>
      <c r="D274" s="28"/>
      <c r="E274" s="28"/>
      <c r="F274" s="52"/>
      <c r="G274" s="52"/>
      <c r="H274" s="67"/>
      <c r="I274" s="27"/>
      <c r="J274" s="26"/>
      <c r="K274" s="40"/>
      <c r="L274" s="66" t="s">
        <v>128</v>
      </c>
      <c r="M274" s="66">
        <f>SUM(M2:M272)</f>
        <v>3984.7612374581931</v>
      </c>
      <c r="N274" s="29"/>
    </row>
    <row r="275" spans="1:14" ht="15.75">
      <c r="A275" s="30"/>
      <c r="B275" s="30"/>
      <c r="C275" s="53"/>
      <c r="D275" s="32"/>
      <c r="E275" s="32"/>
      <c r="F275" s="31"/>
      <c r="G275" s="31"/>
      <c r="H275" s="33"/>
      <c r="I275" s="33"/>
      <c r="J275" s="31"/>
      <c r="K275" s="41"/>
      <c r="L275" s="34"/>
      <c r="M275" s="34"/>
      <c r="N275" s="30"/>
    </row>
    <row r="276" spans="1:14">
      <c r="A276" s="30"/>
      <c r="B276" s="30"/>
      <c r="C276" s="53"/>
      <c r="D276" s="53"/>
      <c r="E276" s="32"/>
      <c r="F276" s="31"/>
      <c r="G276" s="31"/>
      <c r="H276" s="33"/>
      <c r="I276" s="33"/>
      <c r="J276" s="31"/>
      <c r="K276" s="41"/>
      <c r="L276" s="35"/>
      <c r="M276" s="35"/>
      <c r="N276" s="30"/>
    </row>
    <row r="277" spans="1:14">
      <c r="A277" s="30"/>
      <c r="B277" s="30"/>
      <c r="C277" s="53"/>
      <c r="D277" s="53"/>
      <c r="E277" s="32"/>
      <c r="F277" s="31"/>
      <c r="G277" s="31"/>
      <c r="H277" s="33"/>
      <c r="I277" s="33"/>
      <c r="J277" s="31"/>
      <c r="K277" s="41"/>
      <c r="L277" s="35"/>
      <c r="M277" s="35"/>
      <c r="N277" s="30"/>
    </row>
    <row r="278" spans="1:14">
      <c r="A278" s="30"/>
      <c r="B278" s="30"/>
      <c r="C278" s="53"/>
      <c r="D278" s="53"/>
      <c r="E278" s="32"/>
      <c r="F278" s="31"/>
      <c r="G278" s="31"/>
      <c r="H278" s="33"/>
      <c r="I278" s="33"/>
      <c r="J278" s="31"/>
      <c r="K278" s="41"/>
      <c r="L278" s="35"/>
      <c r="M278" s="35"/>
      <c r="N278" s="30"/>
    </row>
    <row r="279" spans="1:14">
      <c r="A279" s="30"/>
      <c r="B279" s="30"/>
      <c r="C279" s="53"/>
      <c r="D279" s="53"/>
      <c r="E279" s="32"/>
      <c r="F279" s="31"/>
      <c r="G279" s="31"/>
      <c r="H279" s="33"/>
      <c r="I279" s="33"/>
      <c r="J279" s="31"/>
      <c r="K279" s="41"/>
      <c r="L279" s="35"/>
      <c r="M279" s="35"/>
      <c r="N279" s="30"/>
    </row>
    <row r="280" spans="1:14">
      <c r="A280" s="30"/>
      <c r="B280" s="30"/>
      <c r="C280" s="53"/>
      <c r="D280" s="32"/>
      <c r="E280" s="32"/>
      <c r="F280" s="31"/>
      <c r="G280" s="31"/>
      <c r="H280" s="33"/>
      <c r="I280" s="33"/>
      <c r="J280" s="31"/>
      <c r="K280" s="41"/>
      <c r="L280" s="35"/>
      <c r="M280" s="35"/>
      <c r="N280" s="30"/>
    </row>
    <row r="281" spans="1:14">
      <c r="A281" s="30"/>
      <c r="B281" s="30"/>
      <c r="C281" s="53"/>
      <c r="D281" s="32"/>
      <c r="E281" s="32"/>
      <c r="F281" s="31"/>
      <c r="G281" s="31"/>
      <c r="H281" s="33"/>
      <c r="I281" s="33"/>
      <c r="J281" s="31"/>
      <c r="K281" s="41"/>
      <c r="L281" s="35"/>
      <c r="M281" s="35"/>
      <c r="N281" s="30"/>
    </row>
    <row r="282" spans="1:14">
      <c r="K282" s="42"/>
    </row>
    <row r="283" spans="1:14">
      <c r="K283" s="42"/>
    </row>
    <row r="284" spans="1:14">
      <c r="A284" s="54"/>
      <c r="B284" s="54"/>
      <c r="K284" s="42"/>
      <c r="L284"/>
      <c r="M284"/>
      <c r="N284"/>
    </row>
    <row r="285" spans="1:14">
      <c r="A285" s="54"/>
      <c r="B285" s="54"/>
      <c r="K285" s="42"/>
      <c r="L285"/>
      <c r="M285"/>
      <c r="N285"/>
    </row>
    <row r="286" spans="1:14">
      <c r="A286" s="54"/>
      <c r="B286" s="54"/>
      <c r="K286" s="42"/>
      <c r="L286"/>
      <c r="M286"/>
      <c r="N286"/>
    </row>
    <row r="287" spans="1:14">
      <c r="A287" s="54"/>
      <c r="B287" s="54"/>
      <c r="K287" s="42"/>
      <c r="L287"/>
      <c r="M287"/>
      <c r="N287"/>
    </row>
    <row r="288" spans="1:14">
      <c r="A288" s="54"/>
      <c r="B288" s="54"/>
      <c r="K288" s="42"/>
      <c r="L288"/>
      <c r="M288"/>
      <c r="N288"/>
    </row>
    <row r="289" spans="1:14">
      <c r="A289" s="54"/>
      <c r="B289" s="54"/>
      <c r="K289" s="42"/>
      <c r="L289"/>
      <c r="M289"/>
      <c r="N289"/>
    </row>
    <row r="290" spans="1:14">
      <c r="A290" s="54"/>
      <c r="B290" s="54"/>
      <c r="K290" s="42"/>
      <c r="L290"/>
      <c r="M290"/>
      <c r="N290"/>
    </row>
    <row r="291" spans="1:14">
      <c r="A291" s="54"/>
      <c r="B291" s="54"/>
      <c r="K291" s="42"/>
      <c r="L291"/>
      <c r="M291"/>
      <c r="N291"/>
    </row>
    <row r="292" spans="1:14">
      <c r="A292" s="54"/>
      <c r="B292" s="54"/>
      <c r="D292" s="54"/>
      <c r="E292" s="54"/>
      <c r="F292" s="54"/>
      <c r="K292" s="42"/>
      <c r="L292"/>
      <c r="M292"/>
      <c r="N292"/>
    </row>
    <row r="293" spans="1:14">
      <c r="A293" s="54"/>
      <c r="B293" s="54"/>
      <c r="D293" s="54"/>
      <c r="E293" s="54"/>
      <c r="F293" s="54"/>
      <c r="K293" s="42"/>
      <c r="L293"/>
      <c r="M293"/>
      <c r="N293"/>
    </row>
    <row r="294" spans="1:14">
      <c r="A294" s="54"/>
      <c r="B294" s="54"/>
      <c r="D294" s="54"/>
      <c r="E294" s="54"/>
      <c r="F294" s="54"/>
      <c r="K294" s="42"/>
      <c r="L294"/>
      <c r="M294"/>
      <c r="N294"/>
    </row>
    <row r="295" spans="1:14">
      <c r="A295" s="54"/>
      <c r="B295" s="54"/>
      <c r="D295" s="54"/>
      <c r="E295" s="54"/>
      <c r="F295" s="54"/>
      <c r="K295" s="42"/>
      <c r="L295"/>
      <c r="M295"/>
      <c r="N295"/>
    </row>
    <row r="296" spans="1:14">
      <c r="A296" s="54"/>
      <c r="B296" s="54"/>
      <c r="D296" s="54"/>
      <c r="E296" s="54"/>
      <c r="F296" s="54"/>
      <c r="K296" s="42"/>
      <c r="L296"/>
      <c r="M296"/>
      <c r="N296"/>
    </row>
    <row r="297" spans="1:14">
      <c r="A297" s="54"/>
      <c r="B297" s="54"/>
      <c r="D297" s="54"/>
      <c r="E297" s="54"/>
      <c r="F297" s="54"/>
      <c r="K297" s="42"/>
      <c r="L297"/>
      <c r="M297"/>
      <c r="N297"/>
    </row>
    <row r="298" spans="1:14">
      <c r="A298" s="54"/>
      <c r="B298" s="54"/>
      <c r="D298" s="54"/>
      <c r="E298" s="54"/>
      <c r="F298" s="54"/>
      <c r="K298" s="42"/>
      <c r="L298"/>
      <c r="M298"/>
      <c r="N298"/>
    </row>
    <row r="299" spans="1:14">
      <c r="A299" s="54"/>
      <c r="B299" s="54"/>
      <c r="D299" s="54"/>
      <c r="E299" s="54"/>
      <c r="F299" s="54"/>
      <c r="K299" s="42"/>
      <c r="L299"/>
      <c r="M299"/>
      <c r="N299"/>
    </row>
    <row r="300" spans="1:14">
      <c r="A300" s="54"/>
      <c r="B300" s="54"/>
      <c r="D300" s="54"/>
      <c r="E300" s="54"/>
      <c r="F300" s="54"/>
      <c r="K300" s="42"/>
      <c r="L300"/>
      <c r="M300"/>
      <c r="N300"/>
    </row>
    <row r="301" spans="1:14">
      <c r="A301" s="54"/>
      <c r="B301" s="54"/>
      <c r="D301" s="54"/>
      <c r="E301" s="54"/>
      <c r="F301" s="54"/>
      <c r="L301"/>
      <c r="M301"/>
      <c r="N301"/>
    </row>
    <row r="302" spans="1:14">
      <c r="A302" s="54"/>
      <c r="B302" s="54"/>
      <c r="D302" s="54"/>
      <c r="E302" s="54"/>
      <c r="F302" s="54"/>
      <c r="L302"/>
      <c r="M302"/>
      <c r="N302"/>
    </row>
    <row r="303" spans="1:14">
      <c r="A303" s="54"/>
      <c r="B303" s="54"/>
      <c r="D303" s="54"/>
      <c r="E303" s="54"/>
      <c r="F303" s="54"/>
      <c r="L303"/>
      <c r="M303"/>
      <c r="N303"/>
    </row>
    <row r="304" spans="1:14">
      <c r="A304" s="54"/>
      <c r="B304" s="54"/>
      <c r="D304" s="54"/>
      <c r="E304" s="54"/>
      <c r="F304" s="54"/>
      <c r="L304"/>
      <c r="M304"/>
      <c r="N304"/>
    </row>
    <row r="305" spans="1:14">
      <c r="A305" s="54"/>
      <c r="B305" s="54"/>
      <c r="D305" s="54"/>
      <c r="E305" s="54"/>
      <c r="F305" s="54"/>
      <c r="L305"/>
      <c r="M305"/>
      <c r="N305"/>
    </row>
    <row r="306" spans="1:14">
      <c r="A306" s="54"/>
      <c r="B306" s="54"/>
      <c r="D306" s="54"/>
      <c r="E306" s="54"/>
      <c r="F306" s="54"/>
      <c r="L306"/>
      <c r="M306"/>
      <c r="N306"/>
    </row>
    <row r="307" spans="1:14">
      <c r="A307" s="54"/>
      <c r="B307" s="54"/>
      <c r="D307" s="54"/>
      <c r="E307" s="54"/>
      <c r="F307" s="54"/>
      <c r="L307"/>
      <c r="M307"/>
      <c r="N307"/>
    </row>
    <row r="308" spans="1:14">
      <c r="A308" s="54"/>
      <c r="B308" s="54"/>
      <c r="D308" s="54"/>
      <c r="E308" s="54"/>
      <c r="F308" s="54"/>
      <c r="L308"/>
      <c r="M308"/>
      <c r="N308"/>
    </row>
    <row r="309" spans="1:14">
      <c r="A309" s="54"/>
      <c r="B309" s="54"/>
      <c r="D309" s="54"/>
      <c r="E309" s="54"/>
      <c r="F309" s="54"/>
      <c r="L309"/>
      <c r="M309"/>
      <c r="N309"/>
    </row>
    <row r="310" spans="1:14">
      <c r="A310" s="54"/>
      <c r="B310" s="54"/>
      <c r="D310" s="54"/>
      <c r="E310" s="54"/>
      <c r="F310" s="54"/>
      <c r="L310"/>
      <c r="M310"/>
      <c r="N310"/>
    </row>
    <row r="311" spans="1:14">
      <c r="A311" s="54"/>
      <c r="B311" s="54"/>
      <c r="D311" s="54"/>
      <c r="E311" s="54"/>
      <c r="F311" s="54"/>
      <c r="L311"/>
      <c r="M311"/>
      <c r="N311"/>
    </row>
    <row r="312" spans="1:14">
      <c r="A312" s="54"/>
      <c r="B312" s="54"/>
      <c r="D312" s="54"/>
      <c r="E312" s="54"/>
      <c r="F312" s="54"/>
      <c r="L312"/>
      <c r="M312"/>
      <c r="N312"/>
    </row>
    <row r="313" spans="1:14">
      <c r="A313" s="54"/>
      <c r="B313" s="54"/>
      <c r="D313" s="54"/>
      <c r="E313" s="54"/>
      <c r="F313" s="54"/>
      <c r="L313"/>
      <c r="M313"/>
      <c r="N313"/>
    </row>
    <row r="314" spans="1:14">
      <c r="A314" s="54"/>
      <c r="B314" s="54"/>
      <c r="D314" s="54"/>
      <c r="E314" s="54"/>
      <c r="F314" s="54"/>
      <c r="L314"/>
      <c r="M314"/>
      <c r="N314"/>
    </row>
    <row r="315" spans="1:14">
      <c r="A315" s="54"/>
      <c r="B315" s="54"/>
      <c r="D315" s="54"/>
      <c r="E315" s="54"/>
      <c r="F315" s="54"/>
      <c r="L315"/>
      <c r="M315"/>
      <c r="N315"/>
    </row>
    <row r="316" spans="1:14">
      <c r="A316" s="54"/>
      <c r="B316" s="54"/>
      <c r="D316" s="54"/>
      <c r="E316" s="54"/>
      <c r="F316" s="54"/>
      <c r="H316"/>
      <c r="I316"/>
      <c r="L316"/>
      <c r="M316"/>
      <c r="N316"/>
    </row>
    <row r="317" spans="1:14">
      <c r="A317" s="54"/>
      <c r="B317" s="54"/>
      <c r="D317" s="54"/>
      <c r="E317" s="54"/>
      <c r="F317" s="54"/>
      <c r="H317"/>
      <c r="I317"/>
      <c r="L317"/>
      <c r="M317"/>
      <c r="N317"/>
    </row>
    <row r="318" spans="1:14">
      <c r="A318" s="54"/>
      <c r="B318" s="54"/>
      <c r="D318" s="54"/>
      <c r="E318" s="54"/>
      <c r="F318" s="54"/>
      <c r="H318"/>
      <c r="I318"/>
      <c r="L318"/>
      <c r="M318"/>
      <c r="N318"/>
    </row>
    <row r="319" spans="1:14">
      <c r="A319" s="54"/>
      <c r="B319" s="54"/>
      <c r="D319" s="54"/>
      <c r="E319" s="54"/>
      <c r="F319" s="54"/>
      <c r="H319"/>
      <c r="I319"/>
      <c r="L319"/>
      <c r="M319"/>
      <c r="N319"/>
    </row>
    <row r="320" spans="1:14">
      <c r="D320" s="54"/>
      <c r="E320" s="54"/>
      <c r="F320" s="54"/>
    </row>
    <row r="321" spans="4:6">
      <c r="D321" s="54"/>
      <c r="E321" s="54"/>
      <c r="F321" s="54"/>
    </row>
    <row r="322" spans="4:6">
      <c r="D322" s="54"/>
      <c r="E322" s="54"/>
      <c r="F322" s="54"/>
    </row>
    <row r="323" spans="4:6">
      <c r="D323" s="54"/>
      <c r="E323" s="54"/>
      <c r="F323" s="54"/>
    </row>
    <row r="324" spans="4:6">
      <c r="D324" s="54"/>
      <c r="E324" s="54"/>
      <c r="F324" s="54"/>
    </row>
    <row r="325" spans="4:6">
      <c r="D325" s="54"/>
      <c r="E325" s="54"/>
      <c r="F325" s="54"/>
    </row>
    <row r="326" spans="4:6">
      <c r="D326" s="54"/>
      <c r="E326" s="54"/>
      <c r="F326" s="54"/>
    </row>
    <row r="327" spans="4:6">
      <c r="D327" s="54"/>
      <c r="E327" s="54"/>
      <c r="F327" s="54"/>
    </row>
    <row r="328" spans="4:6">
      <c r="D328" s="54"/>
      <c r="E328" s="54"/>
      <c r="F328" s="54"/>
    </row>
    <row r="329" spans="4:6">
      <c r="D329" s="54"/>
      <c r="E329" s="54"/>
      <c r="F329" s="54"/>
    </row>
    <row r="330" spans="4:6">
      <c r="D330" s="54"/>
      <c r="E330" s="54"/>
      <c r="F330" s="54"/>
    </row>
    <row r="331" spans="4:6">
      <c r="D331" s="54"/>
      <c r="E331" s="54"/>
      <c r="F331" s="54"/>
    </row>
    <row r="332" spans="4:6">
      <c r="D332" s="54"/>
      <c r="E332" s="54"/>
      <c r="F332" s="54"/>
    </row>
    <row r="333" spans="4:6">
      <c r="D333" s="54"/>
      <c r="E333" s="54"/>
      <c r="F333" s="54"/>
    </row>
    <row r="334" spans="4:6">
      <c r="D334" s="54"/>
      <c r="E334" s="54"/>
      <c r="F334" s="54"/>
    </row>
    <row r="335" spans="4:6">
      <c r="D335" s="54"/>
      <c r="E335" s="54"/>
      <c r="F335" s="54"/>
    </row>
    <row r="336" spans="4:6">
      <c r="D336" s="54"/>
      <c r="E336" s="54"/>
      <c r="F336" s="54"/>
    </row>
    <row r="337" spans="4:6">
      <c r="D337" s="54"/>
      <c r="E337" s="54"/>
      <c r="F337" s="54"/>
    </row>
    <row r="338" spans="4:6">
      <c r="D338" s="54"/>
      <c r="E338" s="54"/>
      <c r="F338" s="54"/>
    </row>
    <row r="339" spans="4:6">
      <c r="D339" s="54"/>
      <c r="E339" s="54"/>
      <c r="F339" s="54"/>
    </row>
    <row r="340" spans="4:6">
      <c r="D340" s="54"/>
      <c r="E340" s="54"/>
      <c r="F340" s="54"/>
    </row>
    <row r="341" spans="4:6">
      <c r="D341" s="54"/>
      <c r="E341" s="54"/>
      <c r="F341" s="54"/>
    </row>
    <row r="342" spans="4:6">
      <c r="D342" s="54"/>
      <c r="E342" s="54"/>
      <c r="F342" s="54"/>
    </row>
    <row r="343" spans="4:6">
      <c r="D343" s="54"/>
      <c r="E343" s="54"/>
      <c r="F343" s="54"/>
    </row>
    <row r="344" spans="4:6">
      <c r="D344" s="54"/>
      <c r="E344" s="54"/>
      <c r="F344" s="54"/>
    </row>
    <row r="345" spans="4:6">
      <c r="D345" s="54"/>
      <c r="E345" s="54"/>
      <c r="F345" s="54"/>
    </row>
    <row r="346" spans="4:6">
      <c r="D346" s="54"/>
      <c r="E346" s="54"/>
      <c r="F346" s="54"/>
    </row>
    <row r="347" spans="4:6">
      <c r="D347" s="54"/>
      <c r="E347" s="54"/>
      <c r="F347" s="54"/>
    </row>
    <row r="348" spans="4:6">
      <c r="D348" s="54"/>
      <c r="E348" s="54"/>
      <c r="F348" s="54"/>
    </row>
    <row r="349" spans="4:6">
      <c r="D349" s="54"/>
      <c r="E349" s="54"/>
      <c r="F349" s="54"/>
    </row>
    <row r="350" spans="4:6">
      <c r="D350" s="54"/>
      <c r="E350" s="54"/>
      <c r="F350" s="54"/>
    </row>
    <row r="351" spans="4:6">
      <c r="D351" s="54"/>
      <c r="E351" s="54"/>
      <c r="F351" s="54"/>
    </row>
    <row r="352" spans="4:6">
      <c r="D352" s="54"/>
      <c r="E352" s="54"/>
      <c r="F352" s="54"/>
    </row>
    <row r="353" spans="4:6">
      <c r="D353" s="54"/>
      <c r="E353" s="54"/>
      <c r="F353" s="54"/>
    </row>
    <row r="354" spans="4:6">
      <c r="D354" s="54"/>
      <c r="E354" s="54"/>
      <c r="F354" s="54"/>
    </row>
    <row r="355" spans="4:6">
      <c r="D355" s="54"/>
      <c r="E355" s="54"/>
      <c r="F355" s="54"/>
    </row>
    <row r="356" spans="4:6">
      <c r="D356" s="54"/>
      <c r="E356" s="54"/>
      <c r="F356" s="54"/>
    </row>
    <row r="357" spans="4:6">
      <c r="D357" s="54"/>
      <c r="E357" s="54"/>
      <c r="F357" s="54"/>
    </row>
    <row r="358" spans="4:6">
      <c r="D358" s="54"/>
      <c r="E358" s="54"/>
      <c r="F358" s="54"/>
    </row>
    <row r="359" spans="4:6">
      <c r="D359" s="54"/>
      <c r="E359" s="54"/>
      <c r="F359" s="54"/>
    </row>
  </sheetData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19" zoomScaleNormal="100" workbookViewId="0">
      <selection activeCell="A34" sqref="A34:XFD34"/>
    </sheetView>
  </sheetViews>
  <sheetFormatPr defaultRowHeight="15"/>
  <cols>
    <col min="1" max="2" width="9.140625" style="9" customWidth="1"/>
    <col min="3" max="4" width="20.85546875" bestFit="1" customWidth="1"/>
    <col min="5" max="5" width="11.7109375" bestFit="1" customWidth="1"/>
  </cols>
  <sheetData>
    <row r="1" spans="1:5">
      <c r="A1" s="126" t="s">
        <v>0</v>
      </c>
      <c r="B1" s="126" t="s">
        <v>243</v>
      </c>
      <c r="C1" s="126" t="s">
        <v>241</v>
      </c>
      <c r="D1" s="126" t="s">
        <v>242</v>
      </c>
      <c r="E1" s="126" t="s">
        <v>250</v>
      </c>
    </row>
    <row r="2" spans="1:5">
      <c r="A2" s="127">
        <v>41857</v>
      </c>
      <c r="B2" s="9" t="s">
        <v>60</v>
      </c>
      <c r="C2" t="s">
        <v>6</v>
      </c>
      <c r="D2" t="s">
        <v>245</v>
      </c>
      <c r="E2" t="s">
        <v>246</v>
      </c>
    </row>
    <row r="3" spans="1:5">
      <c r="A3" s="128">
        <v>41858</v>
      </c>
      <c r="B3" s="128" t="s">
        <v>61</v>
      </c>
      <c r="C3" s="130" t="s">
        <v>39</v>
      </c>
      <c r="D3" t="s">
        <v>245</v>
      </c>
      <c r="E3" t="s">
        <v>248</v>
      </c>
    </row>
    <row r="4" spans="1:5">
      <c r="A4" s="128">
        <v>41859</v>
      </c>
      <c r="B4" s="129" t="s">
        <v>45</v>
      </c>
      <c r="C4" s="130" t="s">
        <v>10</v>
      </c>
      <c r="D4" t="s">
        <v>245</v>
      </c>
      <c r="E4" t="s">
        <v>249</v>
      </c>
    </row>
    <row r="5" spans="1:5">
      <c r="A5" s="128">
        <v>41860</v>
      </c>
      <c r="B5" s="128" t="s">
        <v>244</v>
      </c>
      <c r="C5" s="130" t="s">
        <v>12</v>
      </c>
      <c r="D5" t="s">
        <v>245</v>
      </c>
      <c r="E5" t="s">
        <v>249</v>
      </c>
    </row>
    <row r="6" spans="1:5">
      <c r="A6" s="128">
        <v>41861</v>
      </c>
      <c r="B6" s="129" t="s">
        <v>47</v>
      </c>
      <c r="C6" s="130" t="s">
        <v>13</v>
      </c>
      <c r="D6" t="s">
        <v>53</v>
      </c>
      <c r="E6" t="s">
        <v>249</v>
      </c>
    </row>
    <row r="7" spans="1:5">
      <c r="A7" s="128">
        <v>41862</v>
      </c>
      <c r="B7" s="128" t="s">
        <v>58</v>
      </c>
      <c r="C7" s="130" t="s">
        <v>13</v>
      </c>
      <c r="D7" t="s">
        <v>53</v>
      </c>
      <c r="E7" t="s">
        <v>249</v>
      </c>
    </row>
    <row r="8" spans="1:5">
      <c r="A8" s="128">
        <v>41863</v>
      </c>
      <c r="B8" s="129" t="s">
        <v>59</v>
      </c>
      <c r="C8" s="130" t="s">
        <v>13</v>
      </c>
      <c r="D8" t="s">
        <v>53</v>
      </c>
      <c r="E8" t="s">
        <v>249</v>
      </c>
    </row>
    <row r="9" spans="1:5">
      <c r="A9" s="128">
        <v>41864</v>
      </c>
      <c r="B9" s="128" t="s">
        <v>60</v>
      </c>
      <c r="C9" s="131" t="s">
        <v>139</v>
      </c>
      <c r="D9" t="s">
        <v>53</v>
      </c>
      <c r="E9" t="s">
        <v>249</v>
      </c>
    </row>
    <row r="10" spans="1:5">
      <c r="A10" s="128">
        <v>41865</v>
      </c>
      <c r="B10" s="129" t="s">
        <v>61</v>
      </c>
      <c r="C10" s="131" t="s">
        <v>139</v>
      </c>
      <c r="D10" t="s">
        <v>53</v>
      </c>
      <c r="E10" t="s">
        <v>249</v>
      </c>
    </row>
    <row r="11" spans="1:5">
      <c r="A11" s="128">
        <v>41866</v>
      </c>
      <c r="B11" s="128" t="s">
        <v>45</v>
      </c>
      <c r="C11" s="131" t="s">
        <v>139</v>
      </c>
      <c r="D11" t="s">
        <v>53</v>
      </c>
      <c r="E11" t="s">
        <v>249</v>
      </c>
    </row>
    <row r="12" spans="1:5">
      <c r="A12" s="128">
        <v>41867</v>
      </c>
      <c r="B12" s="129" t="s">
        <v>244</v>
      </c>
      <c r="C12" s="131" t="s">
        <v>139</v>
      </c>
      <c r="D12" t="s">
        <v>53</v>
      </c>
      <c r="E12" t="s">
        <v>249</v>
      </c>
    </row>
    <row r="13" spans="1:5">
      <c r="A13" s="128">
        <v>41868</v>
      </c>
      <c r="B13" s="128" t="s">
        <v>47</v>
      </c>
      <c r="C13" s="131" t="s">
        <v>139</v>
      </c>
      <c r="D13" t="s">
        <v>53</v>
      </c>
      <c r="E13" t="s">
        <v>246</v>
      </c>
    </row>
    <row r="14" spans="1:5">
      <c r="A14" s="128">
        <v>41869</v>
      </c>
      <c r="B14" s="129" t="s">
        <v>58</v>
      </c>
      <c r="C14" s="132" t="s">
        <v>114</v>
      </c>
      <c r="D14" t="s">
        <v>245</v>
      </c>
      <c r="E14" t="s">
        <v>249</v>
      </c>
    </row>
    <row r="15" spans="1:5">
      <c r="A15" s="128">
        <v>41870</v>
      </c>
      <c r="B15" s="128" t="s">
        <v>59</v>
      </c>
      <c r="C15" s="132" t="s">
        <v>114</v>
      </c>
      <c r="D15" t="s">
        <v>53</v>
      </c>
      <c r="E15" t="s">
        <v>246</v>
      </c>
    </row>
    <row r="16" spans="1:5">
      <c r="A16" s="128">
        <v>41871</v>
      </c>
      <c r="B16" s="129" t="s">
        <v>60</v>
      </c>
      <c r="C16" s="132" t="s">
        <v>234</v>
      </c>
      <c r="D16" t="s">
        <v>53</v>
      </c>
      <c r="E16" t="s">
        <v>246</v>
      </c>
    </row>
    <row r="17" spans="1:5">
      <c r="A17" s="128">
        <v>41872</v>
      </c>
      <c r="B17" s="128" t="s">
        <v>61</v>
      </c>
      <c r="C17" s="132" t="s">
        <v>273</v>
      </c>
      <c r="D17" t="s">
        <v>53</v>
      </c>
      <c r="E17" t="s">
        <v>246</v>
      </c>
    </row>
    <row r="18" spans="1:5">
      <c r="A18" s="128">
        <v>41873</v>
      </c>
      <c r="B18" s="129" t="s">
        <v>45</v>
      </c>
      <c r="C18" s="132" t="s">
        <v>17</v>
      </c>
      <c r="D18" t="s">
        <v>53</v>
      </c>
      <c r="E18" t="s">
        <v>249</v>
      </c>
    </row>
    <row r="19" spans="1:5">
      <c r="A19" s="128">
        <v>41874</v>
      </c>
      <c r="B19" s="128" t="s">
        <v>244</v>
      </c>
      <c r="C19" s="132" t="s">
        <v>17</v>
      </c>
      <c r="D19" t="s">
        <v>53</v>
      </c>
      <c r="E19" t="s">
        <v>249</v>
      </c>
    </row>
    <row r="20" spans="1:5">
      <c r="A20" s="128">
        <v>41875</v>
      </c>
      <c r="B20" s="129" t="s">
        <v>47</v>
      </c>
      <c r="C20" s="132" t="s">
        <v>19</v>
      </c>
      <c r="D20" t="s">
        <v>53</v>
      </c>
      <c r="E20" t="s">
        <v>249</v>
      </c>
    </row>
    <row r="21" spans="1:5">
      <c r="A21" s="128">
        <v>41876</v>
      </c>
      <c r="B21" s="128" t="s">
        <v>58</v>
      </c>
      <c r="C21" s="132" t="s">
        <v>17</v>
      </c>
      <c r="D21" t="s">
        <v>53</v>
      </c>
      <c r="E21" t="s">
        <v>249</v>
      </c>
    </row>
    <row r="22" spans="1:5">
      <c r="A22" s="128">
        <v>41877</v>
      </c>
      <c r="B22" s="129" t="s">
        <v>59</v>
      </c>
      <c r="C22" s="132" t="s">
        <v>17</v>
      </c>
      <c r="D22" t="s">
        <v>53</v>
      </c>
      <c r="E22" t="s">
        <v>249</v>
      </c>
    </row>
    <row r="23" spans="1:5">
      <c r="A23" s="128">
        <v>41878</v>
      </c>
      <c r="B23" s="128" t="s">
        <v>60</v>
      </c>
      <c r="C23" s="132" t="s">
        <v>17</v>
      </c>
      <c r="D23" t="s">
        <v>53</v>
      </c>
      <c r="E23" t="s">
        <v>249</v>
      </c>
    </row>
    <row r="24" spans="1:5">
      <c r="A24" s="128">
        <v>41879</v>
      </c>
      <c r="B24" s="129" t="s">
        <v>61</v>
      </c>
      <c r="C24" s="132" t="s">
        <v>17</v>
      </c>
      <c r="D24" t="s">
        <v>53</v>
      </c>
      <c r="E24" t="s">
        <v>246</v>
      </c>
    </row>
    <row r="25" spans="1:5">
      <c r="A25" s="128">
        <v>41880</v>
      </c>
      <c r="B25" s="128" t="s">
        <v>45</v>
      </c>
      <c r="C25" s="130" t="s">
        <v>14</v>
      </c>
      <c r="D25" t="s">
        <v>53</v>
      </c>
      <c r="E25" t="s">
        <v>249</v>
      </c>
    </row>
    <row r="26" spans="1:5">
      <c r="A26" s="128">
        <v>41881</v>
      </c>
      <c r="B26" s="129" t="s">
        <v>244</v>
      </c>
      <c r="C26" s="130" t="s">
        <v>16</v>
      </c>
      <c r="D26" t="s">
        <v>53</v>
      </c>
      <c r="E26" t="s">
        <v>249</v>
      </c>
    </row>
    <row r="27" spans="1:5">
      <c r="A27" s="128">
        <v>41882</v>
      </c>
      <c r="B27" s="128" t="s">
        <v>47</v>
      </c>
      <c r="C27" s="130" t="s">
        <v>104</v>
      </c>
      <c r="D27" t="s">
        <v>53</v>
      </c>
      <c r="E27" t="s">
        <v>249</v>
      </c>
    </row>
    <row r="28" spans="1:5">
      <c r="A28" s="128">
        <v>41883</v>
      </c>
      <c r="B28" s="129" t="s">
        <v>58</v>
      </c>
      <c r="C28" s="130" t="s">
        <v>104</v>
      </c>
      <c r="D28" t="s">
        <v>53</v>
      </c>
      <c r="E28" t="s">
        <v>249</v>
      </c>
    </row>
    <row r="29" spans="1:5">
      <c r="A29" s="128">
        <v>41884</v>
      </c>
      <c r="B29" s="128" t="s">
        <v>59</v>
      </c>
      <c r="C29" s="130" t="s">
        <v>104</v>
      </c>
      <c r="D29" t="s">
        <v>53</v>
      </c>
      <c r="E29" t="s">
        <v>249</v>
      </c>
    </row>
    <row r="30" spans="1:5">
      <c r="A30" s="128">
        <v>41885</v>
      </c>
      <c r="B30" s="129" t="s">
        <v>60</v>
      </c>
      <c r="C30" s="130" t="s">
        <v>104</v>
      </c>
      <c r="D30" t="s">
        <v>53</v>
      </c>
      <c r="E30" t="s">
        <v>249</v>
      </c>
    </row>
    <row r="31" spans="1:5">
      <c r="A31" s="128">
        <v>41886</v>
      </c>
      <c r="B31" s="128" t="s">
        <v>61</v>
      </c>
      <c r="C31" s="130" t="s">
        <v>9</v>
      </c>
      <c r="D31" t="s">
        <v>245</v>
      </c>
      <c r="E31" t="s">
        <v>248</v>
      </c>
    </row>
    <row r="32" spans="1:5">
      <c r="A32" s="128">
        <v>41887</v>
      </c>
      <c r="B32" s="129" t="s">
        <v>45</v>
      </c>
      <c r="C32" t="s">
        <v>31</v>
      </c>
      <c r="D32" t="s">
        <v>245</v>
      </c>
      <c r="E32" t="s">
        <v>246</v>
      </c>
    </row>
    <row r="33" spans="1:5">
      <c r="A33" s="127">
        <v>41888</v>
      </c>
      <c r="B33" s="127" t="s">
        <v>244</v>
      </c>
      <c r="C33" t="s">
        <v>6</v>
      </c>
      <c r="D33" t="s">
        <v>247</v>
      </c>
      <c r="E33" t="s">
        <v>246</v>
      </c>
    </row>
    <row r="34" spans="1:5">
      <c r="A34" s="127"/>
      <c r="B34" s="127"/>
    </row>
    <row r="35" spans="1:5">
      <c r="A35" s="127"/>
    </row>
    <row r="36" spans="1:5">
      <c r="A36" s="127"/>
      <c r="B36" s="127"/>
    </row>
    <row r="37" spans="1:5">
      <c r="A37" s="127"/>
    </row>
    <row r="38" spans="1:5">
      <c r="A38" s="127"/>
      <c r="B38" s="127"/>
    </row>
    <row r="39" spans="1:5">
      <c r="A39" s="127"/>
    </row>
    <row r="40" spans="1:5">
      <c r="A40" s="127"/>
      <c r="B40" s="127"/>
    </row>
    <row r="41" spans="1:5">
      <c r="A41" s="127"/>
    </row>
    <row r="42" spans="1:5">
      <c r="A42" s="127"/>
      <c r="B42" s="127"/>
    </row>
    <row r="43" spans="1:5">
      <c r="A43" s="12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Roteiro</vt:lpstr>
      <vt:lpstr>Diário</vt:lpstr>
    </vt:vector>
  </TitlesOfParts>
  <Company>FAI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NutriclínicaFAI</dc:creator>
  <cp:lastModifiedBy>NutriclínicaFAI</cp:lastModifiedBy>
  <cp:lastPrinted>2014-06-05T18:36:42Z</cp:lastPrinted>
  <dcterms:created xsi:type="dcterms:W3CDTF">2014-05-06T19:06:29Z</dcterms:created>
  <dcterms:modified xsi:type="dcterms:W3CDTF">2014-06-11T14:55:49Z</dcterms:modified>
</cp:coreProperties>
</file>