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355" windowHeight="5445"/>
  </bookViews>
  <sheets>
    <sheet name="Roteiro" sheetId="3" r:id="rId1"/>
    <sheet name="Checklist Moto e acessórios" sheetId="1" r:id="rId2"/>
    <sheet name="Check List" sheetId="9" r:id="rId3"/>
    <sheet name="Termos" sheetId="6" r:id="rId4"/>
    <sheet name="Pontos Turisticos" sheetId="8" r:id="rId5"/>
    <sheet name="Oficinas" sheetId="10" r:id="rId6"/>
    <sheet name="Hoteis" sheetId="11" r:id="rId7"/>
    <sheet name="Postos de Combustíveis" sheetId="12" r:id="rId8"/>
  </sheets>
  <definedNames>
    <definedName name="_xlnm._FilterDatabase" localSheetId="1" hidden="1">'Checklist Moto e acessórios'!$A$1:$J$32</definedName>
  </definedNames>
  <calcPr calcId="145621"/>
</workbook>
</file>

<file path=xl/calcChain.xml><?xml version="1.0" encoding="utf-8"?>
<calcChain xmlns="http://schemas.openxmlformats.org/spreadsheetml/2006/main">
  <c r="F8" i="3" l="1"/>
  <c r="F7" i="3" l="1"/>
  <c r="F16" i="3"/>
  <c r="L22" i="3"/>
  <c r="E35" i="3" s="1"/>
  <c r="K22" i="3"/>
  <c r="E34" i="3" s="1"/>
  <c r="F21" i="3"/>
  <c r="F20" i="3"/>
  <c r="F19" i="3"/>
  <c r="F18" i="3"/>
  <c r="F17" i="3"/>
  <c r="F15" i="3"/>
  <c r="F14" i="3"/>
  <c r="F9" i="3"/>
  <c r="D28" i="3"/>
  <c r="E28" i="3" s="1"/>
  <c r="D29" i="3"/>
  <c r="E29" i="3" s="1"/>
  <c r="D27" i="3"/>
  <c r="E27" i="3" s="1"/>
  <c r="E22" i="3"/>
  <c r="D22" i="3"/>
  <c r="D23" i="3" s="1"/>
  <c r="F3" i="3"/>
  <c r="F4" i="3"/>
  <c r="F5" i="3"/>
  <c r="F6" i="3"/>
  <c r="F10" i="3"/>
  <c r="F11" i="3"/>
  <c r="F12" i="3"/>
  <c r="F13" i="3"/>
  <c r="F2" i="3"/>
  <c r="E30" i="3" l="1"/>
  <c r="E33" i="3" s="1"/>
  <c r="E36" i="3" s="1"/>
  <c r="E37" i="3" s="1"/>
  <c r="F22" i="3"/>
</calcChain>
</file>

<file path=xl/sharedStrings.xml><?xml version="1.0" encoding="utf-8"?>
<sst xmlns="http://schemas.openxmlformats.org/spreadsheetml/2006/main" count="670" uniqueCount="406">
  <si>
    <t>Dia</t>
  </si>
  <si>
    <t>Origem</t>
  </si>
  <si>
    <t>Destino</t>
  </si>
  <si>
    <t>Distância</t>
  </si>
  <si>
    <t>tempo</t>
  </si>
  <si>
    <t>Média km/h</t>
  </si>
  <si>
    <t>Pais</t>
  </si>
  <si>
    <t>Saída</t>
  </si>
  <si>
    <t>Chegada</t>
  </si>
  <si>
    <t>Altitude</t>
  </si>
  <si>
    <t>Hospedagem</t>
  </si>
  <si>
    <t>Alimentação</t>
  </si>
  <si>
    <t>São Paulo</t>
  </si>
  <si>
    <t>Maringa (PR)</t>
  </si>
  <si>
    <t>BR</t>
  </si>
  <si>
    <t>Foz do Iguaçu (PR)</t>
  </si>
  <si>
    <t>Resistência (AR)</t>
  </si>
  <si>
    <t>AR</t>
  </si>
  <si>
    <t>San Salvador de Jujuy (AR)</t>
  </si>
  <si>
    <t>Purmamarca (CH)</t>
  </si>
  <si>
    <t>CL</t>
  </si>
  <si>
    <t>San Pedro de Atacama (CH)</t>
  </si>
  <si>
    <t>Taltal (CH)</t>
  </si>
  <si>
    <t>Vallenar (CL)</t>
  </si>
  <si>
    <t>La Serena (CL)</t>
  </si>
  <si>
    <t>Santiago (CL)</t>
  </si>
  <si>
    <t>Mendoza (AR)</t>
  </si>
  <si>
    <t>Villa Maria (AR)</t>
  </si>
  <si>
    <t>Paraná (AR)</t>
  </si>
  <si>
    <t>Uruguaiana (RS)</t>
  </si>
  <si>
    <t>Passo Fundo (RS)</t>
  </si>
  <si>
    <t>Passo Fundo (BR)</t>
  </si>
  <si>
    <t>Curitiba (PR)</t>
  </si>
  <si>
    <t>10% de passeios</t>
  </si>
  <si>
    <t>País</t>
  </si>
  <si>
    <t>Preço GAS</t>
  </si>
  <si>
    <t>Previsão km</t>
  </si>
  <si>
    <t>Custo</t>
  </si>
  <si>
    <t>km/l</t>
  </si>
  <si>
    <t>Totais</t>
  </si>
  <si>
    <t>Autonomia</t>
  </si>
  <si>
    <t>Combustível</t>
  </si>
  <si>
    <t>Custo por dia</t>
  </si>
  <si>
    <t>Part</t>
  </si>
  <si>
    <t>Tipo</t>
  </si>
  <si>
    <t>Ação</t>
  </si>
  <si>
    <t>Pri</t>
  </si>
  <si>
    <t>Denis</t>
  </si>
  <si>
    <t>Dorta</t>
  </si>
  <si>
    <t>Preço</t>
  </si>
  <si>
    <t>Comprar Em</t>
  </si>
  <si>
    <t>Obs</t>
  </si>
  <si>
    <t>Acendedor (para GPS)</t>
  </si>
  <si>
    <t>Acessório</t>
  </si>
  <si>
    <t>Comprar</t>
  </si>
  <si>
    <t>NA</t>
  </si>
  <si>
    <t>OK</t>
  </si>
  <si>
    <t>Acento Gel</t>
  </si>
  <si>
    <t>PEND</t>
  </si>
  <si>
    <t>Adesivo expedição (VENI, VIDI, VICI)</t>
  </si>
  <si>
    <t>http://www.graficapirituba.com.br/</t>
  </si>
  <si>
    <t>Alforge Lateral</t>
  </si>
  <si>
    <t>Balaclava</t>
  </si>
  <si>
    <t>Vestuário</t>
  </si>
  <si>
    <t>Balanceamento pneu trazeiro</t>
  </si>
  <si>
    <t>Manutenção</t>
  </si>
  <si>
    <t>Checar</t>
  </si>
  <si>
    <t>Cabo de acelerador</t>
  </si>
  <si>
    <t>Peça</t>
  </si>
  <si>
    <t>Trocar</t>
  </si>
  <si>
    <t>Cabo de embreagem</t>
  </si>
  <si>
    <t>Calça Denis</t>
  </si>
  <si>
    <t>Capacete</t>
  </si>
  <si>
    <t>Cavalete central</t>
  </si>
  <si>
    <t>Apoio Alforge</t>
  </si>
  <si>
    <t>Ferramentas da Moto</t>
  </si>
  <si>
    <t>Chave de roda ajustável, Ferramentas da moto, Tireup</t>
  </si>
  <si>
    <t>Filtro de ar</t>
  </si>
  <si>
    <t>Filtro de óleo</t>
  </si>
  <si>
    <t>Galocha Pri</t>
  </si>
  <si>
    <t>GPS (Mapas ARG/URU/CHL)</t>
  </si>
  <si>
    <t>Jaqueta Denis</t>
  </si>
  <si>
    <t>Kit Relação</t>
  </si>
  <si>
    <t>Kit Original (Coroa Riffel + Corrente Did 428V)</t>
  </si>
  <si>
    <t>Lampada - Farol - Reserva (2)</t>
  </si>
  <si>
    <t>2 de reserva</t>
  </si>
  <si>
    <t>lampada traseira</t>
  </si>
  <si>
    <t>1 de reserva</t>
  </si>
  <si>
    <t>Lubrificante Corrente</t>
  </si>
  <si>
    <t>Luva Denis</t>
  </si>
  <si>
    <t>Luz - Piscas</t>
  </si>
  <si>
    <t>Óleo API SL</t>
  </si>
  <si>
    <t>3L, sendo 1,5 litros para trocar no caminho</t>
  </si>
  <si>
    <t>Pneu Dianteiro</t>
  </si>
  <si>
    <t>Pneu Traseiro</t>
  </si>
  <si>
    <t>Recall Fazer /  Teneré</t>
  </si>
  <si>
    <t>Revisão</t>
  </si>
  <si>
    <t>Serviço</t>
  </si>
  <si>
    <t>vela, kit reparo de injeção, relação, óleo motor, filtro de óleo</t>
  </si>
  <si>
    <t>Vacina Pneu</t>
  </si>
  <si>
    <t>Segurança</t>
  </si>
  <si>
    <t>Vela</t>
  </si>
  <si>
    <t>levar a usada de reserva. Iridim NGK DR8EIX</t>
  </si>
  <si>
    <t>http://www.conbrasil.org.ar/CONSBRASIL/info_tur_brasileiro.asp</t>
  </si>
  <si>
    <t>DOCUMENTOS PESSOAIS</t>
  </si>
  <si>
    <t>Item</t>
  </si>
  <si>
    <t>Fazer Seguro Viagem - Itaú</t>
  </si>
  <si>
    <t>RG ORIGINAL     (EMITIDO A NO MÁXIMO 5 ANOS)</t>
  </si>
  <si>
    <t>CARTEIRA INTERNACIONAL      (EXIGIDA NO Chile + Peru + Bolívia) - Há exceções</t>
  </si>
  <si>
    <t>CÓPIAS DOS DOCUMENTOS  - EM CASO DE PERDER OS ORIGINAIS  (NÃO GUARDAR NO MESMO LOCAL!)</t>
  </si>
  <si>
    <t>C.N.H.     (VERIFICAR VALIDADE)</t>
  </si>
  <si>
    <t>DOCUMENTOS DA MOTO</t>
  </si>
  <si>
    <t>DOCUMENTO ORIGINAL EM NOME DO PILOTO (Levar um 2011 vencido como primeira opção para apresentar - em caso de policiais corruptos...)</t>
  </si>
  <si>
    <t>CARTA VERDE - É o DPVAT do Mercosul - Pode ser tirado na Magna Corretora 45-3577.4144 ou na sua Corretora de Seguros</t>
  </si>
  <si>
    <t>http://www.lumaseguros.com.br/cartaverde.asp</t>
  </si>
  <si>
    <t>MANUAL DA MOTO OU COPIA DAS PAGINAS COM ESPECIFICACÕES</t>
  </si>
  <si>
    <t>EQUIPAMENTOS DA MOTO</t>
  </si>
  <si>
    <t>PNEUS NOVOS E BALANCEADOS  - RODAR UNS 500KM ANTES DE VIAJAR</t>
  </si>
  <si>
    <t>CHECAR PASTILHAS DE FREIO</t>
  </si>
  <si>
    <t>CHECAR RELAÇÃO</t>
  </si>
  <si>
    <t>TROCAR OLEO DO MOTOR</t>
  </si>
  <si>
    <t xml:space="preserve">SABER O TIPO DO OLEO PARA TROCA NA VIAGEM </t>
  </si>
  <si>
    <t>TROCAR O FILTRO DO OLEO</t>
  </si>
  <si>
    <t>VERIFICAR OU TROCAR FLUIDO DE FREIO E EMBREAGEM</t>
  </si>
  <si>
    <t>LUBRIFICAR CABOS DE EMBREAGEM E ACELERADOR</t>
  </si>
  <si>
    <t>LIMPAR OU TROCAR FILTRO DE AR</t>
  </si>
  <si>
    <t>VERIFICAR OLEO DAS BENGALAS</t>
  </si>
  <si>
    <t>ADESIVAR COM TIRAS DE CONTACT O TANQUE E CARENAGENS - evita riscos</t>
  </si>
  <si>
    <t>CHAVE RESERVA DA MOTO</t>
  </si>
  <si>
    <t>CHAVE RESERVA DOS BAULETOS</t>
  </si>
  <si>
    <t>CHAVE RESERVA DOS CADEADOS - SE LEVAR</t>
  </si>
  <si>
    <t>VERIFICAR O ESTADO DA PLACA E LACRE - TROCAR PLACA COM RACHADURAS</t>
  </si>
  <si>
    <t>VERIFICAR ASSISTENCIA INTERNACIONAL DA MOTO  - ANOTAR NUMEROS DE TELEFONE E COLAR NA MOTO</t>
  </si>
  <si>
    <t>ITENS DE SEGURANÇA E MANUTENÇÃO NA MOTO</t>
  </si>
  <si>
    <t>AGUA - CHOCOLATE E BARRA DE CEREAIS  (TER SEMPRE A MÃO)</t>
  </si>
  <si>
    <t>LANTERNA PEQUENA</t>
  </si>
  <si>
    <t>CABO OU CORDA PARA REBOQUE - UM PARA CADA EXPEDIÇÃO</t>
  </si>
  <si>
    <t>ARANHAS E EXTENSORES</t>
  </si>
  <si>
    <t>FUSIVEIS COMPATIVEIS COM A MOTO</t>
  </si>
  <si>
    <t>FERRAMENTAS/acessorios</t>
  </si>
  <si>
    <t>ALICATE</t>
  </si>
  <si>
    <t>CHAVE DE RODA - ESPECIFICA DA MOTO</t>
  </si>
  <si>
    <t>CHAVE DE VELA</t>
  </si>
  <si>
    <t>JOGO DE VELAS</t>
  </si>
  <si>
    <t>CHAVE DE FENDA</t>
  </si>
  <si>
    <t>CHAVE 17 - BUJAO DE OLEO - VERIFICAR ESPECIFICO PARA A MOTO</t>
  </si>
  <si>
    <t xml:space="preserve">MAPAS  - LEVAR INDEPENDENTEMENTE DO USO DE GPS- INDIVIDUAL </t>
  </si>
  <si>
    <t xml:space="preserve">TRIPÉ PARA MAQUINA FOTOGRAFICA  </t>
  </si>
  <si>
    <t>LAMPADAS RESERVA - FAROL E LANTERNA (VERIFICAR O TIPO NO MANUAL DA MOTO)</t>
  </si>
  <si>
    <t>CELULAR E CARREGADOR</t>
  </si>
  <si>
    <t>KIT DE REPARO DE PNEU</t>
  </si>
  <si>
    <t>CABO  PARA CHUPETA DE BATERIA  - UM PARA O GRUPO</t>
  </si>
  <si>
    <t>MANGUEIRA DE BORRACHA OU PLASTICO PARA RETIRAR GASOLINA (CHUVEIRO)</t>
  </si>
  <si>
    <t>BOLSA DE TANQUE PARA MUIDEZAS</t>
  </si>
  <si>
    <t>DOLARES  U$ 1000 (mínimo) EM ESPÉCIE</t>
  </si>
  <si>
    <t>CARTÕES DE CRÉDITO E DÉBITO  (NOTIFICAR O BANCO QUE VAI VIAJAR)</t>
  </si>
  <si>
    <t>KIT DE PRIMEIROS SOCORROS</t>
  </si>
  <si>
    <t>BAND-AID</t>
  </si>
  <si>
    <t>ANTI-SEPTICO</t>
  </si>
  <si>
    <t>ATADURAS</t>
  </si>
  <si>
    <t>MANTEIGA DE CACAU</t>
  </si>
  <si>
    <t>PROTETOR SOLAR</t>
  </si>
  <si>
    <t>ANALGESICOS</t>
  </si>
  <si>
    <t>ANTI-INFLAMATORIOS</t>
  </si>
  <si>
    <t>ESPARADRAPO + GASE</t>
  </si>
  <si>
    <t>DORFLEX OU SIMILAR</t>
  </si>
  <si>
    <t>REMÉDIO PARA O ESTOMAGO  E INTESTINO - SAL DE FRUTAS</t>
  </si>
  <si>
    <t>DICAS</t>
  </si>
  <si>
    <t>NÃO FALAR DE FUTEBOL NA ARGENTINA E CHILE    - ELOGIAR MARADONA</t>
  </si>
  <si>
    <t>COLAR BANDEIRAS DOS PAISES A SEREM VISITADOS   - BOA POLÍTICA</t>
  </si>
  <si>
    <t>TESTAR OS EQUIPAMENTOS DA MOTO ANTES - BAUS, GPS, BOLSAS, FREIOS, BOLHAS, ETC....</t>
  </si>
  <si>
    <t>CALIBRAR PNEUS A CADA 3-4 DIAS</t>
  </si>
  <si>
    <t>LUBRIFICAR A CORRENTE A CADA 500 KM</t>
  </si>
  <si>
    <t>DURANTE O DIA FAZER REFEIÇÕES LEVES</t>
  </si>
  <si>
    <t xml:space="preserve">DIVIDIR O DINHEIRO EM LUGARES DIFERENTES </t>
  </si>
  <si>
    <t>Português</t>
  </si>
  <si>
    <t>Espanhol (Argentina / Uruguai / Chile)</t>
  </si>
  <si>
    <t>Gasolina</t>
  </si>
  <si>
    <t>Nafta</t>
  </si>
  <si>
    <t>Cartões de crédito</t>
  </si>
  <si>
    <t>tarjetas de credito</t>
  </si>
  <si>
    <t>Posto de combustível</t>
  </si>
  <si>
    <t>estación de servicios</t>
  </si>
  <si>
    <t xml:space="preserve">pagamento em dinheiro </t>
  </si>
  <si>
    <t>efectivo</t>
  </si>
  <si>
    <t>Refrigerante</t>
  </si>
  <si>
    <t>Gaseosa</t>
  </si>
  <si>
    <t>Estacionamento</t>
  </si>
  <si>
    <t>Cochera</t>
  </si>
  <si>
    <t>Cachorro Quente</t>
  </si>
  <si>
    <t>Panchos</t>
  </si>
  <si>
    <t>desayuno</t>
  </si>
  <si>
    <t>Café da Manhã</t>
  </si>
  <si>
    <t>panaderia</t>
  </si>
  <si>
    <t>padaria</t>
  </si>
  <si>
    <t>Banheiro</t>
  </si>
  <si>
    <t> baño</t>
  </si>
  <si>
    <t>Sorvete</t>
  </si>
  <si>
    <t>helado</t>
  </si>
  <si>
    <t>café puro</t>
  </si>
  <si>
    <t>café sollo</t>
  </si>
  <si>
    <t>Caixa Eletrônico</t>
  </si>
  <si>
    <t>CAJEROS AUTOMÁTICOS</t>
  </si>
  <si>
    <t>Dinheiro / Câmbio</t>
  </si>
  <si>
    <t>Dinero / Cambio</t>
  </si>
  <si>
    <t>Quanto custa?</t>
  </si>
  <si>
    <t>¿Cuánto cuesta?</t>
  </si>
  <si>
    <t>Onde fica?</t>
  </si>
  <si>
    <t>¿Dónde se queda?</t>
  </si>
  <si>
    <t>Supermercado</t>
  </si>
  <si>
    <t>Museu</t>
  </si>
  <si>
    <t>Museo</t>
  </si>
  <si>
    <t>Farmácia</t>
  </si>
  <si>
    <t>Farmacia</t>
  </si>
  <si>
    <t>Hospital</t>
  </si>
  <si>
    <t>Praça</t>
  </si>
  <si>
    <t>Plaza</t>
  </si>
  <si>
    <t>Restaurante</t>
  </si>
  <si>
    <t>Restaurante </t>
  </si>
  <si>
    <t>Socorro!</t>
  </si>
  <si>
    <t>¡Socorro!</t>
  </si>
  <si>
    <t>Sim / Não</t>
  </si>
  <si>
    <t>Sí / No</t>
  </si>
  <si>
    <t>Água / Bebida</t>
  </si>
  <si>
    <t>Agua / Bebida</t>
  </si>
  <si>
    <t>Comida</t>
  </si>
  <si>
    <t>Hotel / Albergue</t>
  </si>
  <si>
    <t>Rua / Avenida</t>
  </si>
  <si>
    <t>Calle / Avenida</t>
  </si>
  <si>
    <t>Trem</t>
  </si>
  <si>
    <t>Tren</t>
  </si>
  <si>
    <t>Ônibus</t>
  </si>
  <si>
    <t>Autobus</t>
  </si>
  <si>
    <t>Aeroporto</t>
  </si>
  <si>
    <t>Aeropuerto</t>
  </si>
  <si>
    <t>Estação</t>
  </si>
  <si>
    <t>Estación</t>
  </si>
  <si>
    <t xml:space="preserve"> Rodoviária</t>
  </si>
  <si>
    <t>de Autobuses</t>
  </si>
  <si>
    <t>Oi</t>
  </si>
  <si>
    <t>Hola</t>
  </si>
  <si>
    <t>Bom dia</t>
  </si>
  <si>
    <t>Buenos días</t>
  </si>
  <si>
    <t>Boa tarde</t>
  </si>
  <si>
    <t>Buenas tardes</t>
  </si>
  <si>
    <t>Boa noite</t>
  </si>
  <si>
    <t>Buenas noches</t>
  </si>
  <si>
    <t>Tchau</t>
  </si>
  <si>
    <t>Adiós</t>
  </si>
  <si>
    <t>Por favor</t>
  </si>
  <si>
    <t>Obrigada</t>
  </si>
  <si>
    <t>Gracias</t>
  </si>
  <si>
    <t>Licença</t>
  </si>
  <si>
    <t>Permiso</t>
  </si>
  <si>
    <t>Um, dois, três</t>
  </si>
  <si>
    <t>Uno, dos, tres</t>
  </si>
  <si>
    <t>Não, obrigado (a)</t>
  </si>
  <si>
    <t>No, gracias</t>
  </si>
  <si>
    <t>Perdão!/Sinto muito/Desculpe!</t>
  </si>
  <si>
    <t>¡Perdón!/Lo siento</t>
  </si>
  <si>
    <t>Mil desculpas!</t>
  </si>
  <si>
    <t>Lo siento muchísimo</t>
  </si>
  <si>
    <t>Foi/Não foi culpa minha</t>
  </si>
  <si>
    <t>Ha sido/No ha sido culpa mía</t>
  </si>
  <si>
    <t xml:space="preserve">Com licença, por favor </t>
  </si>
  <si>
    <t>¿Me hace el favor?</t>
  </si>
  <si>
    <t>Pode me dizer ...?</t>
  </si>
  <si>
    <t>¿Puede decirme ...?</t>
  </si>
  <si>
    <t>Pode me dar ...?</t>
  </si>
  <si>
    <t>¿Puede darme ...?</t>
  </si>
  <si>
    <t>Deseja um/uma ...?</t>
  </si>
  <si>
    <t>¿Quiere un/una ...?</t>
  </si>
  <si>
    <t>Gostaria de ...?</t>
  </si>
  <si>
    <t>¿Le gustaría ...?</t>
  </si>
  <si>
    <t>Há ... aqui?</t>
  </si>
  <si>
    <t>¿Hay ... aquí?</t>
  </si>
  <si>
    <t>O que é isso?</t>
  </si>
  <si>
    <t>¿Qué es eso?</t>
  </si>
  <si>
    <t>Onde posso conseguir ...?</t>
  </si>
  <si>
    <t>¿Dónde puedo conseguir ...?</t>
  </si>
  <si>
    <t>Quanto é?</t>
  </si>
  <si>
    <t>¿Cuánto es?</t>
  </si>
  <si>
    <t>Onde está o/a ...?</t>
  </si>
  <si>
    <t>¿Dónde está el/la ...?</t>
  </si>
  <si>
    <t>Onde ficam os sanitários?</t>
  </si>
  <si>
    <t>¿Dónde están los servicios?</t>
  </si>
  <si>
    <t>Pode me ajudar?</t>
  </si>
  <si>
    <t>¿Puede ayudarme?</t>
  </si>
  <si>
    <t>Não compreendo</t>
  </si>
  <si>
    <t>No comprendo</t>
  </si>
  <si>
    <t>O (A) senhor (a) fala português</t>
  </si>
  <si>
    <t>¿Habla usted portugués</t>
  </si>
  <si>
    <t>Alguém aqui fala português?</t>
  </si>
  <si>
    <t>¿Alguien de aquí habla portugués?</t>
  </si>
  <si>
    <t>Não falo espanhol</t>
  </si>
  <si>
    <t>No hablo español</t>
  </si>
  <si>
    <t>Não sei</t>
  </si>
  <si>
    <t>No sé</t>
  </si>
  <si>
    <t>O que aconteceu?</t>
  </si>
  <si>
    <t>¿Qué pasa?</t>
  </si>
  <si>
    <t>Por favor, fale mais devagar</t>
  </si>
  <si>
    <t>Por favor, hable más despacio</t>
  </si>
  <si>
    <t>Por favor, escreva isso para mim</t>
  </si>
  <si>
    <t>Por favor, escríbamelo</t>
  </si>
  <si>
    <t>Eu me perdi</t>
  </si>
  <si>
    <t>Me he perdido</t>
  </si>
  <si>
    <t>Caia fora!</t>
  </si>
  <si>
    <t>¡Lárguese!</t>
  </si>
  <si>
    <t>Tenho um encontro com ...</t>
  </si>
  <si>
    <t>Tengo una cita con ...</t>
  </si>
  <si>
    <t>Gostaria de ver ...</t>
  </si>
  <si>
    <t>Quisiera ver a ...</t>
  </si>
  <si>
    <t>Aqui está meu cartão</t>
  </si>
  <si>
    <t>Aquí tiene mi tarjeta</t>
  </si>
  <si>
    <t>Sou da empresa ...</t>
  </si>
  <si>
    <t>Soy de la compañía ...</t>
  </si>
  <si>
    <t>Posso usar seu telefone?</t>
  </si>
  <si>
    <t>¿Puedo usar su teléfono?</t>
  </si>
  <si>
    <t>Local</t>
  </si>
  <si>
    <t>Pontos Turisticos</t>
  </si>
  <si>
    <t>Cataratas do Iguaçu</t>
  </si>
  <si>
    <t>Montanha das 7 cores</t>
  </si>
  <si>
    <t>Valle de La Luna</t>
  </si>
  <si>
    <t>Laguna Cejar - Ojos del Salar - Salar de Atacama</t>
  </si>
  <si>
    <t>Geyser del Tatio - Pueblo de Toconao</t>
  </si>
  <si>
    <t>Vallenar (CH)</t>
  </si>
  <si>
    <t>La Serena (CH)</t>
  </si>
  <si>
    <t>Santiago (CH)</t>
  </si>
  <si>
    <t>Vinícola</t>
  </si>
  <si>
    <t>Cidade</t>
  </si>
  <si>
    <t>Oficina Yamaha</t>
  </si>
  <si>
    <t>Endereço</t>
  </si>
  <si>
    <t xml:space="preserve">MARYNGA MOTONAUTICA </t>
  </si>
  <si>
    <t>AV. BRASIL, 4812 - ZONA 04 - MARINGÁ - PR</t>
  </si>
  <si>
    <t>PICO MOTOS</t>
  </si>
  <si>
    <t>Nome Hotel opc1</t>
  </si>
  <si>
    <t>Endereço opc1</t>
  </si>
  <si>
    <t>Diária - Casal opc1</t>
  </si>
  <si>
    <t>Moeda</t>
  </si>
  <si>
    <t>obs</t>
  </si>
  <si>
    <t>Touring Hotel</t>
  </si>
  <si>
    <t>Avenida herval, n° 670 - Centro</t>
  </si>
  <si>
    <t>Real</t>
  </si>
  <si>
    <t>Com café \ garagem \ internet</t>
  </si>
  <si>
    <t xml:space="preserve">hotel Thomasi </t>
  </si>
  <si>
    <t xml:space="preserve">Luz Hotel </t>
  </si>
  <si>
    <t>Avenida Gustavo Dobrandino da Silva, 145</t>
  </si>
  <si>
    <t xml:space="preserve">hotel Luz </t>
  </si>
  <si>
    <t>Corrientes (AR)</t>
  </si>
  <si>
    <t>Costanera Hotel</t>
  </si>
  <si>
    <t>Plácido Martinez 1098</t>
  </si>
  <si>
    <t>Dolar</t>
  </si>
  <si>
    <t>La Rozada</t>
  </si>
  <si>
    <t>Terraza Balcarce</t>
  </si>
  <si>
    <t>Balcarce Nº 354</t>
  </si>
  <si>
    <t>Hotel Habana (Santiago del Estero)</t>
  </si>
  <si>
    <t>Don Raul Residencial</t>
  </si>
  <si>
    <t>Calle Caracoles 130</t>
  </si>
  <si>
    <t>Hotel Mi Tampi</t>
  </si>
  <si>
    <t>O'Higgins 138</t>
  </si>
  <si>
    <t>Hotel Real</t>
  </si>
  <si>
    <t>Hospedaje Acropolis</t>
  </si>
  <si>
    <t>Avenida Francisco de Aguirre, 0312</t>
  </si>
  <si>
    <t>Garden Apartments</t>
  </si>
  <si>
    <t>Av Colon 631, Mendoza</t>
  </si>
  <si>
    <t>Hotel San Martin</t>
  </si>
  <si>
    <t>H. Yrigoyen, 127</t>
  </si>
  <si>
    <t>Apart Hotel Tribunales</t>
  </si>
  <si>
    <t>Santa Fe, 290</t>
  </si>
  <si>
    <t>Hotel Mainardi</t>
  </si>
  <si>
    <t>Av. Presidente Vargas, 4845</t>
  </si>
  <si>
    <t>Presidencia Roque Sáenz Peña (AR)</t>
  </si>
  <si>
    <t>Outros hotéis</t>
  </si>
  <si>
    <t xml:space="preserve">Hotel Aconcágua </t>
  </si>
  <si>
    <t>Calle 14 esq. 3 del Ensanche Sur - Pcia</t>
  </si>
  <si>
    <t>Hostal Portal Andino</t>
  </si>
  <si>
    <t>Posadas (AR)</t>
  </si>
  <si>
    <t>Salta (AR)</t>
  </si>
  <si>
    <t>Antofagasta (CH)</t>
  </si>
  <si>
    <t>Copiapó (CH)</t>
  </si>
  <si>
    <t xml:space="preserve"> Alvarez Motos </t>
  </si>
  <si>
    <t>Kamar Sport Plaza</t>
  </si>
  <si>
    <t>Motosport</t>
  </si>
  <si>
    <t xml:space="preserve">Av. Grecia 1870 </t>
  </si>
  <si>
    <t xml:space="preserve">Las Añañucas 198 </t>
  </si>
  <si>
    <t>Dolomiti</t>
  </si>
  <si>
    <t>Tonino</t>
  </si>
  <si>
    <t>1 - Vimoto
2 - Víctor Márquez Motos
3 - U-Bike
4 - Ciclomoto
5 - Motobal
6 - Bergmann
7 - Motos Visión</t>
  </si>
  <si>
    <t>1 - Escuela Agricola 3110
2 - Av. Vitacura 9360
3 - Lira 650
4 - Av. Fco Bilbao 205
5 - San Eugenio 1497
6 - Av. Larrain 7123
7 - Américo Vespucio Norte 1155 Huechuraba</t>
  </si>
  <si>
    <t>Maringa (AR)</t>
  </si>
  <si>
    <t>1 - Panella
2 - Panella
3 - Panella</t>
  </si>
  <si>
    <t>1 - San MartíN 1530
2 - HipóLito Irigoyen 915
3 -  Paseo Libertad 1420</t>
  </si>
  <si>
    <t>1 - Corrientes Motos
2 - Astillero Fuentes</t>
  </si>
  <si>
    <t>1 -  Av. Presidente. PeróN 4195
2 -  Boulevard EspañA 560</t>
  </si>
  <si>
    <t>Rodolfo Marconi</t>
  </si>
  <si>
    <t>Echague 611</t>
  </si>
  <si>
    <t>MOTO SPORT II</t>
  </si>
  <si>
    <t>AV BRASIL OESTE, 1735</t>
  </si>
  <si>
    <t>1 - MOTOMANIA
2 - PROMOTOSSUL</t>
  </si>
  <si>
    <t>1 - AV ERASTO GAERTNER, 679
2 - AV. MARECHAL FLORIANO, 3006</t>
  </si>
  <si>
    <t>1 - Entre Rios 1913
2 - Sgo.Estero 1920 - Esq. ColóN</t>
  </si>
  <si>
    <t>1 - Mgc Blue Motors
2 - Mobi Motos</t>
  </si>
  <si>
    <t>San MartíN 701</t>
  </si>
  <si>
    <t>Av. San Martin 988</t>
  </si>
  <si>
    <t xml:space="preserve">Balmaceda 1461 </t>
  </si>
  <si>
    <t>RUA MARECHAL FLORIANO, 1270 -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</si>
</sst>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&quot;-&quot;??_);_(@_)"/>
    <numFmt numFmtId="165" formatCode="0.0"/>
    <numFmt numFmtId="166" formatCode="_ [$$-2C0A]\ * #,##0.00_ ;_ [$$-2C0A]\ * \-#,##0.00_ ;_ [$$-2C0A]\ * &quot;-&quot;??_ ;_ @_ "/>
    <numFmt numFmtId="167" formatCode="_-[$$-409]* #,##0.00_ ;_-[$$-409]* \-#,##0.00\ ;_-[$$-409]* &quot;-&quot;??_ ;_-@_ 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1" xfId="0" applyBorder="1"/>
    <xf numFmtId="165" fontId="0" fillId="0" borderId="3" xfId="0" applyNumberFormat="1" applyBorder="1" applyAlignment="1">
      <alignment horizontal="center"/>
    </xf>
    <xf numFmtId="0" fontId="2" fillId="2" borderId="0" xfId="0" applyFont="1" applyFill="1" applyAlignment="1">
      <alignment horizontal="center"/>
    </xf>
    <xf numFmtId="164" fontId="0" fillId="0" borderId="1" xfId="2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5" fontId="0" fillId="0" borderId="1" xfId="0" applyNumberFormat="1" applyBorder="1"/>
    <xf numFmtId="164" fontId="0" fillId="0" borderId="1" xfId="2" applyFont="1" applyBorder="1"/>
    <xf numFmtId="164" fontId="3" fillId="2" borderId="1" xfId="0" applyNumberFormat="1" applyFont="1" applyFill="1" applyBorder="1" applyAlignment="1">
      <alignment horizontal="center"/>
    </xf>
    <xf numFmtId="164" fontId="0" fillId="0" borderId="1" xfId="2" applyFont="1" applyFill="1" applyBorder="1"/>
    <xf numFmtId="164" fontId="0" fillId="0" borderId="1" xfId="0" applyNumberFormat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0" xfId="2" applyFont="1" applyFill="1" applyAlignment="1">
      <alignment horizontal="center"/>
    </xf>
    <xf numFmtId="20" fontId="0" fillId="0" borderId="3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1" applyBorder="1"/>
    <xf numFmtId="0" fontId="2" fillId="2" borderId="3" xfId="0" applyFont="1" applyFill="1" applyBorder="1" applyAlignment="1">
      <alignment horizontal="center"/>
    </xf>
    <xf numFmtId="164" fontId="0" fillId="0" borderId="3" xfId="2" applyFont="1" applyBorder="1"/>
    <xf numFmtId="166" fontId="0" fillId="0" borderId="3" xfId="2" applyNumberFormat="1" applyFont="1" applyBorder="1"/>
    <xf numFmtId="167" fontId="0" fillId="0" borderId="3" xfId="2" applyNumberFormat="1" applyFont="1" applyBorder="1"/>
    <xf numFmtId="0" fontId="6" fillId="0" borderId="1" xfId="0" applyFont="1" applyBorder="1"/>
    <xf numFmtId="0" fontId="7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Font="1"/>
    <xf numFmtId="0" fontId="0" fillId="0" borderId="1" xfId="0" applyFont="1" applyBorder="1"/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0" fillId="0" borderId="3" xfId="0" applyFont="1" applyBorder="1" applyAlignment="1"/>
    <xf numFmtId="0" fontId="3" fillId="2" borderId="1" xfId="0" applyFont="1" applyFill="1" applyBorder="1"/>
    <xf numFmtId="0" fontId="0" fillId="3" borderId="1" xfId="0" applyFill="1" applyBorder="1"/>
    <xf numFmtId="17" fontId="0" fillId="0" borderId="1" xfId="0" applyNumberFormat="1" applyBorder="1"/>
    <xf numFmtId="164" fontId="0" fillId="0" borderId="1" xfId="2" applyFont="1" applyBorder="1" applyAlignment="1">
      <alignment vertical="center"/>
    </xf>
    <xf numFmtId="17" fontId="0" fillId="0" borderId="1" xfId="0" applyNumberFormat="1" applyBorder="1" applyAlignment="1">
      <alignment vertical="center"/>
    </xf>
    <xf numFmtId="0" fontId="1" fillId="0" borderId="1" xfId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10" fillId="0" borderId="0" xfId="0" applyFont="1"/>
    <xf numFmtId="0" fontId="1" fillId="0" borderId="0" xfId="3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Hiperlink" xfId="1" builtinId="8"/>
    <cellStyle name="Hyperlink" xfId="3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600074</xdr:colOff>
      <xdr:row>2</xdr:row>
      <xdr:rowOff>9524</xdr:rowOff>
    </xdr:from>
    <xdr:to>
      <xdr:col>14</xdr:col>
      <xdr:colOff>341681</xdr:colOff>
      <xdr:row>27</xdr:row>
      <xdr:rowOff>161925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640" t="5834" b="8155"/>
        <a:stretch/>
      </xdr:blipFill>
      <xdr:spPr>
        <a:xfrm>
          <a:off x="1819274" y="390524"/>
          <a:ext cx="7056807" cy="49149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111125</xdr:rowOff>
    </xdr:from>
    <xdr:to>
      <xdr:col>14</xdr:col>
      <xdr:colOff>354382</xdr:colOff>
      <xdr:row>54</xdr:row>
      <xdr:rowOff>111125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617" t="5000" b="8322"/>
        <a:stretch/>
      </xdr:blipFill>
      <xdr:spPr>
        <a:xfrm>
          <a:off x="1809750" y="5445125"/>
          <a:ext cx="6990132" cy="4953000"/>
        </a:xfrm>
        <a:prstGeom prst="rect">
          <a:avLst/>
        </a:prstGeom>
      </xdr:spPr>
    </xdr:pic>
    <xdr:clientData/>
  </xdr:twoCellAnchor>
  <xdr:twoCellAnchor editAs="oneCell">
    <xdr:from>
      <xdr:col>2</xdr:col>
      <xdr:colOff>587374</xdr:colOff>
      <xdr:row>55</xdr:row>
      <xdr:rowOff>111125</xdr:rowOff>
    </xdr:from>
    <xdr:to>
      <xdr:col>14</xdr:col>
      <xdr:colOff>417881</xdr:colOff>
      <xdr:row>77</xdr:row>
      <xdr:rowOff>158751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510" t="18058" b="7766"/>
        <a:stretch/>
      </xdr:blipFill>
      <xdr:spPr>
        <a:xfrm>
          <a:off x="1793874" y="10588625"/>
          <a:ext cx="7069507" cy="4238626"/>
        </a:xfrm>
        <a:prstGeom prst="rect">
          <a:avLst/>
        </a:prstGeom>
      </xdr:spPr>
    </xdr:pic>
    <xdr:clientData/>
  </xdr:twoCellAnchor>
  <xdr:twoCellAnchor editAs="oneCell">
    <xdr:from>
      <xdr:col>2</xdr:col>
      <xdr:colOff>587374</xdr:colOff>
      <xdr:row>79</xdr:row>
      <xdr:rowOff>95250</xdr:rowOff>
    </xdr:from>
    <xdr:to>
      <xdr:col>14</xdr:col>
      <xdr:colOff>417881</xdr:colOff>
      <xdr:row>99</xdr:row>
      <xdr:rowOff>111125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510" t="24447" b="8599"/>
        <a:stretch/>
      </xdr:blipFill>
      <xdr:spPr>
        <a:xfrm>
          <a:off x="1793874" y="15144750"/>
          <a:ext cx="7069507" cy="38258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14</xdr:col>
      <xdr:colOff>417882</xdr:colOff>
      <xdr:row>123</xdr:row>
      <xdr:rowOff>15876</xdr:rowOff>
    </xdr:to>
    <xdr:pic>
      <xdr:nvPicPr>
        <xdr:cNvPr id="6" name="Imagem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7673" t="18059" b="8322"/>
        <a:stretch/>
      </xdr:blipFill>
      <xdr:spPr>
        <a:xfrm>
          <a:off x="1809750" y="19240500"/>
          <a:ext cx="7053632" cy="4206876"/>
        </a:xfrm>
        <a:prstGeom prst="rect">
          <a:avLst/>
        </a:prstGeom>
      </xdr:spPr>
    </xdr:pic>
    <xdr:clientData/>
  </xdr:twoCellAnchor>
  <xdr:twoCellAnchor editAs="oneCell">
    <xdr:from>
      <xdr:col>2</xdr:col>
      <xdr:colOff>603249</xdr:colOff>
      <xdr:row>124</xdr:row>
      <xdr:rowOff>31750</xdr:rowOff>
    </xdr:from>
    <xdr:to>
      <xdr:col>14</xdr:col>
      <xdr:colOff>433756</xdr:colOff>
      <xdr:row>146</xdr:row>
      <xdr:rowOff>47625</xdr:rowOff>
    </xdr:to>
    <xdr:pic>
      <xdr:nvPicPr>
        <xdr:cNvPr id="7" name="Imagem 6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510" t="18335" b="8044"/>
        <a:stretch/>
      </xdr:blipFill>
      <xdr:spPr>
        <a:xfrm>
          <a:off x="1809749" y="23653750"/>
          <a:ext cx="7069507" cy="420687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15874</xdr:colOff>
      <xdr:row>147</xdr:row>
      <xdr:rowOff>79374</xdr:rowOff>
    </xdr:from>
    <xdr:to>
      <xdr:col>14</xdr:col>
      <xdr:colOff>449631</xdr:colOff>
      <xdr:row>169</xdr:row>
      <xdr:rowOff>47625</xdr:rowOff>
    </xdr:to>
    <xdr:pic>
      <xdr:nvPicPr>
        <xdr:cNvPr id="8" name="Imagem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7510" t="18613" b="8599"/>
        <a:stretch/>
      </xdr:blipFill>
      <xdr:spPr>
        <a:xfrm>
          <a:off x="1825624" y="28082874"/>
          <a:ext cx="7069507" cy="4159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lumaseguros.com.br/cartaverde.asp" TargetMode="External"/><Relationship Id="rId1" Type="http://schemas.openxmlformats.org/officeDocument/2006/relationships/hyperlink" Target="http://www.conbrasil.org.ar/CONSBRASIL/info_tur_brasileiro.as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duaneirosmc.com.br/2012/02/geyser-del-tatio-pueblo-de-toconao.html" TargetMode="External"/><Relationship Id="rId2" Type="http://schemas.openxmlformats.org/officeDocument/2006/relationships/hyperlink" Target="http://www.aduaneirosmc.com.br/2012/02/laguna-cejar-ojos-del-salar-salar-de.html" TargetMode="External"/><Relationship Id="rId1" Type="http://schemas.openxmlformats.org/officeDocument/2006/relationships/hyperlink" Target="http://www.aduaneirosmc.com.br/2012/02/valle-de-la-luna.html" TargetMode="Externa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inardihotel.com.br/" TargetMode="External"/><Relationship Id="rId3" Type="http://schemas.openxmlformats.org/officeDocument/2006/relationships/hyperlink" Target="http://www.terrazabalcarce.com.ar/" TargetMode="External"/><Relationship Id="rId7" Type="http://schemas.openxmlformats.org/officeDocument/2006/relationships/hyperlink" Target="https://plus.google.com/109800165555862260289/about?gl=br&amp;hl=pt-BR" TargetMode="External"/><Relationship Id="rId2" Type="http://schemas.openxmlformats.org/officeDocument/2006/relationships/hyperlink" Target="http://www.luzhotel.com.br/" TargetMode="External"/><Relationship Id="rId1" Type="http://schemas.openxmlformats.org/officeDocument/2006/relationships/hyperlink" Target="http://www.costanerahyr.com.ar/" TargetMode="External"/><Relationship Id="rId6" Type="http://schemas.openxmlformats.org/officeDocument/2006/relationships/hyperlink" Target="http://www.tripadvisor.com.br/Hotel_Review-g312781-d1720233-Reviews-Garden_All_Suites-Mendoza_Province_of_Mendoza_Cuyo.html" TargetMode="External"/><Relationship Id="rId5" Type="http://schemas.openxmlformats.org/officeDocument/2006/relationships/hyperlink" Target="http://www.acropolishospedaje.cl/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www.donraul.cl/el-hotel/el-hotel.htm" TargetMode="External"/><Relationship Id="rId9" Type="http://schemas.openxmlformats.org/officeDocument/2006/relationships/hyperlink" Target="http://www.hotelaconcaguachaco.com.ar/index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zoomScale="80" zoomScaleNormal="80" workbookViewId="0">
      <selection activeCell="A40" sqref="A40:B40"/>
    </sheetView>
  </sheetViews>
  <sheetFormatPr defaultRowHeight="15" x14ac:dyDescent="0.25"/>
  <cols>
    <col min="1" max="1" width="12" style="2" bestFit="1" customWidth="1"/>
    <col min="2" max="3" width="36.5703125" style="2" bestFit="1" customWidth="1"/>
    <col min="4" max="4" width="14.28515625" style="2" bestFit="1" customWidth="1"/>
    <col min="5" max="5" width="13" style="2" bestFit="1" customWidth="1"/>
    <col min="6" max="6" width="12.140625" style="8" bestFit="1" customWidth="1"/>
    <col min="7" max="7" width="4.85546875" style="2" bestFit="1" customWidth="1"/>
    <col min="8" max="8" width="8.7109375" style="2" customWidth="1"/>
    <col min="9" max="9" width="8.7109375" style="8" bestFit="1" customWidth="1"/>
    <col min="10" max="10" width="8.28515625" bestFit="1" customWidth="1"/>
    <col min="11" max="12" width="13" bestFit="1" customWidth="1"/>
  </cols>
  <sheetData>
    <row r="1" spans="1:12" x14ac:dyDescent="0.25">
      <c r="A1" s="1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1" t="s">
        <v>8</v>
      </c>
      <c r="J1" s="9" t="s">
        <v>9</v>
      </c>
      <c r="K1" s="3" t="s">
        <v>10</v>
      </c>
      <c r="L1" s="3" t="s">
        <v>11</v>
      </c>
    </row>
    <row r="2" spans="1:12" x14ac:dyDescent="0.25">
      <c r="A2" s="17">
        <v>41342</v>
      </c>
      <c r="B2" s="4" t="s">
        <v>12</v>
      </c>
      <c r="C2" s="4" t="s">
        <v>13</v>
      </c>
      <c r="D2" s="4">
        <v>632</v>
      </c>
      <c r="E2" s="4">
        <v>8</v>
      </c>
      <c r="F2" s="5">
        <f>D2/E2</f>
        <v>79</v>
      </c>
      <c r="G2" s="13" t="s">
        <v>14</v>
      </c>
      <c r="H2" s="24">
        <v>0.25</v>
      </c>
      <c r="I2" s="25">
        <v>0.58333333333333337</v>
      </c>
      <c r="J2" s="4">
        <v>670</v>
      </c>
      <c r="K2" s="18">
        <v>50</v>
      </c>
      <c r="L2" s="20">
        <v>60</v>
      </c>
    </row>
    <row r="3" spans="1:12" x14ac:dyDescent="0.25">
      <c r="A3" s="17">
        <v>41343</v>
      </c>
      <c r="B3" s="4" t="s">
        <v>13</v>
      </c>
      <c r="C3" s="4" t="s">
        <v>15</v>
      </c>
      <c r="D3" s="4">
        <v>410</v>
      </c>
      <c r="E3" s="4">
        <v>5.5</v>
      </c>
      <c r="F3" s="5">
        <f t="shared" ref="F3:F21" si="0">D3/E3</f>
        <v>74.545454545454547</v>
      </c>
      <c r="G3" s="13" t="s">
        <v>14</v>
      </c>
      <c r="H3" s="24">
        <v>0.33333333333333331</v>
      </c>
      <c r="I3" s="25">
        <v>0.58333333333333337</v>
      </c>
      <c r="J3" s="4">
        <v>66</v>
      </c>
      <c r="K3" s="18">
        <v>50</v>
      </c>
      <c r="L3" s="20">
        <v>60</v>
      </c>
    </row>
    <row r="4" spans="1:12" ht="18.75" customHeight="1" x14ac:dyDescent="0.25">
      <c r="A4" s="17">
        <v>41344</v>
      </c>
      <c r="B4" s="4" t="s">
        <v>15</v>
      </c>
      <c r="C4" s="4" t="s">
        <v>371</v>
      </c>
      <c r="D4" s="4">
        <v>805</v>
      </c>
      <c r="E4" s="4">
        <v>10</v>
      </c>
      <c r="F4" s="5">
        <f t="shared" si="0"/>
        <v>80.5</v>
      </c>
      <c r="G4" s="13" t="s">
        <v>17</v>
      </c>
      <c r="H4" s="24">
        <v>0.25</v>
      </c>
      <c r="I4" s="25">
        <v>0.58333333333333337</v>
      </c>
      <c r="J4" s="4">
        <v>50</v>
      </c>
      <c r="K4" s="18">
        <v>50</v>
      </c>
      <c r="L4" s="20">
        <v>60</v>
      </c>
    </row>
    <row r="5" spans="1:12" x14ac:dyDescent="0.25">
      <c r="A5" s="17">
        <v>41345</v>
      </c>
      <c r="B5" s="4" t="s">
        <v>371</v>
      </c>
      <c r="C5" s="4" t="s">
        <v>18</v>
      </c>
      <c r="D5" s="4">
        <v>682</v>
      </c>
      <c r="E5" s="4">
        <v>9</v>
      </c>
      <c r="F5" s="5">
        <f t="shared" si="0"/>
        <v>75.777777777777771</v>
      </c>
      <c r="G5" s="13" t="s">
        <v>17</v>
      </c>
      <c r="H5" s="24">
        <v>0.25</v>
      </c>
      <c r="I5" s="25">
        <v>0.66666666666666663</v>
      </c>
      <c r="J5" s="4">
        <v>1200</v>
      </c>
      <c r="K5" s="18">
        <v>50</v>
      </c>
      <c r="L5" s="20">
        <v>60</v>
      </c>
    </row>
    <row r="6" spans="1:12" x14ac:dyDescent="0.25">
      <c r="A6" s="17">
        <v>41346</v>
      </c>
      <c r="B6" s="4" t="s">
        <v>18</v>
      </c>
      <c r="C6" s="4" t="s">
        <v>19</v>
      </c>
      <c r="D6" s="4">
        <v>65</v>
      </c>
      <c r="E6" s="4">
        <v>1.5</v>
      </c>
      <c r="F6" s="5">
        <f t="shared" si="0"/>
        <v>43.333333333333336</v>
      </c>
      <c r="G6" s="13" t="s">
        <v>17</v>
      </c>
      <c r="H6" s="24">
        <v>0.33333333333333331</v>
      </c>
      <c r="I6" s="25">
        <v>0.58333333333333337</v>
      </c>
      <c r="J6" s="4">
        <v>2400</v>
      </c>
      <c r="K6" s="18">
        <v>50</v>
      </c>
      <c r="L6" s="20">
        <v>60</v>
      </c>
    </row>
    <row r="7" spans="1:12" x14ac:dyDescent="0.25">
      <c r="A7" s="17">
        <v>41347</v>
      </c>
      <c r="B7" s="4" t="s">
        <v>19</v>
      </c>
      <c r="C7" s="4" t="s">
        <v>21</v>
      </c>
      <c r="D7" s="4">
        <v>250</v>
      </c>
      <c r="E7" s="4">
        <v>6</v>
      </c>
      <c r="F7" s="5">
        <f t="shared" si="0"/>
        <v>41.666666666666664</v>
      </c>
      <c r="G7" s="13" t="s">
        <v>17</v>
      </c>
      <c r="H7" s="24">
        <v>0.375</v>
      </c>
      <c r="I7" s="25">
        <v>0.625</v>
      </c>
      <c r="J7" s="4">
        <v>2400</v>
      </c>
      <c r="K7" s="18">
        <v>50</v>
      </c>
      <c r="L7" s="20">
        <v>60</v>
      </c>
    </row>
    <row r="8" spans="1:12" x14ac:dyDescent="0.25">
      <c r="A8" s="17">
        <v>41348</v>
      </c>
      <c r="B8" s="4" t="s">
        <v>21</v>
      </c>
      <c r="C8" s="4" t="s">
        <v>21</v>
      </c>
      <c r="D8" s="4">
        <v>0.1</v>
      </c>
      <c r="E8" s="4">
        <v>0.1</v>
      </c>
      <c r="F8" s="5">
        <f t="shared" si="0"/>
        <v>1</v>
      </c>
      <c r="G8" s="13" t="s">
        <v>20</v>
      </c>
      <c r="H8" s="24"/>
      <c r="I8" s="25"/>
      <c r="J8" s="4"/>
      <c r="K8" s="18">
        <v>50</v>
      </c>
      <c r="L8" s="20">
        <v>60</v>
      </c>
    </row>
    <row r="9" spans="1:12" x14ac:dyDescent="0.25">
      <c r="A9" s="17">
        <v>41349</v>
      </c>
      <c r="B9" s="4" t="s">
        <v>21</v>
      </c>
      <c r="C9" s="4" t="s">
        <v>21</v>
      </c>
      <c r="D9" s="4">
        <v>0.1</v>
      </c>
      <c r="E9" s="4">
        <v>0.1</v>
      </c>
      <c r="F9" s="5">
        <f t="shared" si="0"/>
        <v>1</v>
      </c>
      <c r="G9" s="13" t="s">
        <v>20</v>
      </c>
      <c r="H9" s="10"/>
      <c r="I9" s="4"/>
      <c r="J9" s="4"/>
      <c r="K9" s="18">
        <v>50</v>
      </c>
      <c r="L9" s="20">
        <v>60</v>
      </c>
    </row>
    <row r="10" spans="1:12" x14ac:dyDescent="0.25">
      <c r="A10" s="17">
        <v>41350</v>
      </c>
      <c r="B10" s="4" t="s">
        <v>21</v>
      </c>
      <c r="C10" s="4" t="s">
        <v>22</v>
      </c>
      <c r="D10" s="4">
        <v>563</v>
      </c>
      <c r="E10" s="4">
        <v>8</v>
      </c>
      <c r="F10" s="5">
        <f t="shared" si="0"/>
        <v>70.375</v>
      </c>
      <c r="G10" s="13" t="s">
        <v>20</v>
      </c>
      <c r="H10" s="24">
        <v>0.29166666666666669</v>
      </c>
      <c r="I10" s="25">
        <v>0.58333333333333337</v>
      </c>
      <c r="J10" s="4">
        <v>1200</v>
      </c>
      <c r="K10" s="18">
        <v>50</v>
      </c>
      <c r="L10" s="20">
        <v>60</v>
      </c>
    </row>
    <row r="11" spans="1:12" x14ac:dyDescent="0.25">
      <c r="A11" s="17">
        <v>41351</v>
      </c>
      <c r="B11" s="4" t="s">
        <v>22</v>
      </c>
      <c r="C11" s="4" t="s">
        <v>23</v>
      </c>
      <c r="D11" s="4">
        <v>452</v>
      </c>
      <c r="E11" s="4">
        <v>6</v>
      </c>
      <c r="F11" s="5">
        <f t="shared" si="0"/>
        <v>75.333333333333329</v>
      </c>
      <c r="G11" s="13" t="s">
        <v>20</v>
      </c>
      <c r="H11" s="24">
        <v>0.33333333333333331</v>
      </c>
      <c r="I11" s="25">
        <v>0.58333333333333337</v>
      </c>
      <c r="J11" s="4">
        <v>50</v>
      </c>
      <c r="K11" s="18">
        <v>50</v>
      </c>
      <c r="L11" s="20">
        <v>60</v>
      </c>
    </row>
    <row r="12" spans="1:12" x14ac:dyDescent="0.25">
      <c r="A12" s="17">
        <v>41352</v>
      </c>
      <c r="B12" s="4" t="s">
        <v>23</v>
      </c>
      <c r="C12" s="4" t="s">
        <v>24</v>
      </c>
      <c r="D12" s="4">
        <v>638</v>
      </c>
      <c r="E12" s="4">
        <v>9</v>
      </c>
      <c r="F12" s="5">
        <f t="shared" si="0"/>
        <v>70.888888888888886</v>
      </c>
      <c r="G12" s="13" t="s">
        <v>20</v>
      </c>
      <c r="H12" s="24">
        <v>0.29166666666666669</v>
      </c>
      <c r="I12" s="25">
        <v>0.66666666666666663</v>
      </c>
      <c r="J12" s="4"/>
      <c r="K12" s="18">
        <v>50</v>
      </c>
      <c r="L12" s="20">
        <v>60</v>
      </c>
    </row>
    <row r="13" spans="1:12" x14ac:dyDescent="0.25">
      <c r="A13" s="17">
        <v>41353</v>
      </c>
      <c r="B13" s="4" t="s">
        <v>24</v>
      </c>
      <c r="C13" s="4" t="s">
        <v>25</v>
      </c>
      <c r="D13" s="4">
        <v>475</v>
      </c>
      <c r="E13" s="4">
        <v>9</v>
      </c>
      <c r="F13" s="5">
        <f t="shared" si="0"/>
        <v>52.777777777777779</v>
      </c>
      <c r="G13" s="13" t="s">
        <v>20</v>
      </c>
      <c r="H13" s="24">
        <v>0.33333333333333331</v>
      </c>
      <c r="I13" s="25">
        <v>0.70833333333333337</v>
      </c>
      <c r="J13" s="4"/>
      <c r="K13" s="18">
        <v>50</v>
      </c>
      <c r="L13" s="20">
        <v>60</v>
      </c>
    </row>
    <row r="14" spans="1:12" x14ac:dyDescent="0.25">
      <c r="A14" s="17">
        <v>41354</v>
      </c>
      <c r="B14" s="4" t="s">
        <v>25</v>
      </c>
      <c r="C14" s="4" t="s">
        <v>25</v>
      </c>
      <c r="D14" s="4">
        <v>0.1</v>
      </c>
      <c r="E14" s="4">
        <v>0.1</v>
      </c>
      <c r="F14" s="5">
        <f t="shared" si="0"/>
        <v>1</v>
      </c>
      <c r="G14" s="13" t="s">
        <v>20</v>
      </c>
      <c r="H14" s="24"/>
      <c r="I14" s="25"/>
      <c r="J14" s="4"/>
      <c r="K14" s="18">
        <v>50</v>
      </c>
      <c r="L14" s="20">
        <v>60</v>
      </c>
    </row>
    <row r="15" spans="1:12" x14ac:dyDescent="0.25">
      <c r="A15" s="17">
        <v>41355</v>
      </c>
      <c r="B15" s="4" t="s">
        <v>25</v>
      </c>
      <c r="C15" s="4" t="s">
        <v>26</v>
      </c>
      <c r="D15" s="4">
        <v>364</v>
      </c>
      <c r="E15" s="4">
        <v>6</v>
      </c>
      <c r="F15" s="5">
        <f t="shared" si="0"/>
        <v>60.666666666666664</v>
      </c>
      <c r="G15" s="13" t="s">
        <v>20</v>
      </c>
      <c r="H15" s="24">
        <v>0.375</v>
      </c>
      <c r="I15" s="25">
        <v>0.625</v>
      </c>
      <c r="J15" s="4"/>
      <c r="K15" s="18">
        <v>50</v>
      </c>
      <c r="L15" s="20">
        <v>60</v>
      </c>
    </row>
    <row r="16" spans="1:12" x14ac:dyDescent="0.25">
      <c r="A16" s="17">
        <v>41356</v>
      </c>
      <c r="B16" s="4" t="s">
        <v>26</v>
      </c>
      <c r="C16" s="4" t="s">
        <v>27</v>
      </c>
      <c r="D16" s="4">
        <v>644</v>
      </c>
      <c r="E16" s="4">
        <v>8</v>
      </c>
      <c r="F16" s="5">
        <f t="shared" si="0"/>
        <v>80.5</v>
      </c>
      <c r="G16" s="13" t="s">
        <v>17</v>
      </c>
      <c r="H16" s="24">
        <v>0.33333333333333331</v>
      </c>
      <c r="I16" s="25">
        <v>0.66666666666666663</v>
      </c>
      <c r="J16" s="4"/>
      <c r="K16" s="18">
        <v>50</v>
      </c>
      <c r="L16" s="20">
        <v>60</v>
      </c>
    </row>
    <row r="17" spans="1:12" x14ac:dyDescent="0.25">
      <c r="A17" s="17">
        <v>41357</v>
      </c>
      <c r="B17" s="4" t="s">
        <v>27</v>
      </c>
      <c r="C17" s="4" t="s">
        <v>28</v>
      </c>
      <c r="D17" s="4">
        <v>430</v>
      </c>
      <c r="E17" s="4">
        <v>6</v>
      </c>
      <c r="F17" s="5">
        <f t="shared" si="0"/>
        <v>71.666666666666671</v>
      </c>
      <c r="G17" s="13" t="s">
        <v>17</v>
      </c>
      <c r="H17" s="24">
        <v>0.375</v>
      </c>
      <c r="I17" s="25">
        <v>0.625</v>
      </c>
      <c r="J17" s="4"/>
      <c r="K17" s="18">
        <v>50</v>
      </c>
      <c r="L17" s="20">
        <v>60</v>
      </c>
    </row>
    <row r="18" spans="1:12" x14ac:dyDescent="0.25">
      <c r="A18" s="17">
        <v>41358</v>
      </c>
      <c r="B18" s="4" t="s">
        <v>28</v>
      </c>
      <c r="C18" s="4" t="s">
        <v>29</v>
      </c>
      <c r="D18" s="4">
        <v>427</v>
      </c>
      <c r="E18" s="4">
        <v>5</v>
      </c>
      <c r="F18" s="5">
        <f t="shared" si="0"/>
        <v>85.4</v>
      </c>
      <c r="G18" s="13" t="s">
        <v>17</v>
      </c>
      <c r="H18" s="24">
        <v>0.375</v>
      </c>
      <c r="I18" s="25">
        <v>0.625</v>
      </c>
      <c r="J18" s="4"/>
      <c r="K18" s="18">
        <v>50</v>
      </c>
      <c r="L18" s="20">
        <v>60</v>
      </c>
    </row>
    <row r="19" spans="1:12" x14ac:dyDescent="0.25">
      <c r="A19" s="17">
        <v>41359</v>
      </c>
      <c r="B19" s="4" t="s">
        <v>29</v>
      </c>
      <c r="C19" s="4" t="s">
        <v>30</v>
      </c>
      <c r="D19" s="4">
        <v>561</v>
      </c>
      <c r="E19" s="4">
        <v>7</v>
      </c>
      <c r="F19" s="5">
        <f t="shared" si="0"/>
        <v>80.142857142857139</v>
      </c>
      <c r="G19" s="13" t="s">
        <v>14</v>
      </c>
      <c r="H19" s="24">
        <v>0.33333333333333331</v>
      </c>
      <c r="I19" s="25">
        <v>0.625</v>
      </c>
      <c r="J19" s="4"/>
      <c r="K19" s="18">
        <v>50</v>
      </c>
      <c r="L19" s="20">
        <v>60</v>
      </c>
    </row>
    <row r="20" spans="1:12" x14ac:dyDescent="0.25">
      <c r="A20" s="17">
        <v>41360</v>
      </c>
      <c r="B20" s="4" t="s">
        <v>31</v>
      </c>
      <c r="C20" s="4" t="s">
        <v>32</v>
      </c>
      <c r="D20" s="4">
        <v>555</v>
      </c>
      <c r="E20" s="4">
        <v>8</v>
      </c>
      <c r="F20" s="5">
        <f t="shared" si="0"/>
        <v>69.375</v>
      </c>
      <c r="G20" s="13" t="s">
        <v>14</v>
      </c>
      <c r="H20" s="24">
        <v>0.33333333333333331</v>
      </c>
      <c r="I20" s="25">
        <v>0.66666666666666663</v>
      </c>
      <c r="J20" s="4"/>
      <c r="K20" s="18">
        <v>50</v>
      </c>
      <c r="L20" s="20">
        <v>60</v>
      </c>
    </row>
    <row r="21" spans="1:12" x14ac:dyDescent="0.25">
      <c r="A21" s="17">
        <v>41361</v>
      </c>
      <c r="B21" s="4" t="s">
        <v>32</v>
      </c>
      <c r="C21" s="4" t="s">
        <v>12</v>
      </c>
      <c r="D21" s="4">
        <v>405</v>
      </c>
      <c r="E21" s="4">
        <v>5</v>
      </c>
      <c r="F21" s="5">
        <f t="shared" si="0"/>
        <v>81</v>
      </c>
      <c r="G21" s="13" t="s">
        <v>14</v>
      </c>
      <c r="H21" s="24">
        <v>0.33333333333333331</v>
      </c>
      <c r="I21" s="25">
        <v>0.625</v>
      </c>
      <c r="J21" s="4"/>
      <c r="K21" s="18"/>
      <c r="L21" s="20">
        <v>60</v>
      </c>
    </row>
    <row r="22" spans="1:12" x14ac:dyDescent="0.25">
      <c r="A22" s="6"/>
      <c r="B22" s="6"/>
      <c r="C22" s="6"/>
      <c r="D22" s="6">
        <f>SUM(D2:D21)</f>
        <v>8358.2999999999993</v>
      </c>
      <c r="E22" s="6">
        <f>SUM(E2:E21)</f>
        <v>117.3</v>
      </c>
      <c r="F22" s="7">
        <f>D22/E22</f>
        <v>71.255754475703327</v>
      </c>
      <c r="G22" s="7"/>
      <c r="H22" s="6"/>
      <c r="I22" s="49"/>
      <c r="J22" s="49"/>
      <c r="K22" s="19">
        <f>SUM(K2:K21)</f>
        <v>950</v>
      </c>
      <c r="L22" s="19">
        <f>SUM(L2:L21)</f>
        <v>1200</v>
      </c>
    </row>
    <row r="23" spans="1:12" x14ac:dyDescent="0.25">
      <c r="A23" s="34"/>
      <c r="B23" s="34"/>
      <c r="C23" s="34" t="s">
        <v>33</v>
      </c>
      <c r="D23" s="34">
        <f>D22*1.1</f>
        <v>9194.1299999999992</v>
      </c>
      <c r="E23" s="34"/>
      <c r="F23" s="34"/>
      <c r="G23" s="34"/>
      <c r="H23" s="34"/>
      <c r="I23" s="34"/>
    </row>
    <row r="26" spans="1:12" x14ac:dyDescent="0.25">
      <c r="A26" s="14"/>
      <c r="B26" s="14" t="s">
        <v>34</v>
      </c>
      <c r="C26" s="14" t="s">
        <v>35</v>
      </c>
      <c r="D26" s="14" t="s">
        <v>36</v>
      </c>
      <c r="E26" s="14" t="s">
        <v>37</v>
      </c>
      <c r="F26" s="34"/>
      <c r="G26" s="34"/>
      <c r="H26" s="34"/>
      <c r="I26" s="34"/>
      <c r="J26" s="34"/>
    </row>
    <row r="27" spans="1:12" x14ac:dyDescent="0.25">
      <c r="A27" s="4" t="s">
        <v>35</v>
      </c>
      <c r="B27" s="4" t="s">
        <v>14</v>
      </c>
      <c r="C27" s="4">
        <v>2.8</v>
      </c>
      <c r="D27" s="4">
        <f>(SUMIF($G$2:$G$21,B27,$D$2:$D$21))*1.1</f>
        <v>2819.3</v>
      </c>
      <c r="E27" s="15">
        <f>(D27/$B$33)*C27</f>
        <v>328.91833333333335</v>
      </c>
      <c r="F27" s="34"/>
      <c r="G27" s="34"/>
      <c r="H27" s="34"/>
      <c r="I27" s="34"/>
      <c r="J27" s="34"/>
    </row>
    <row r="28" spans="1:12" x14ac:dyDescent="0.25">
      <c r="A28" s="4" t="s">
        <v>35</v>
      </c>
      <c r="B28" s="4" t="s">
        <v>17</v>
      </c>
      <c r="C28" s="4">
        <v>2.8</v>
      </c>
      <c r="D28" s="4">
        <f>(SUMIF($G$2:$G$21,B28,$D$2:$D$21))*1.1</f>
        <v>3633.3</v>
      </c>
      <c r="E28" s="15">
        <f>(D28/$B$33)*C28</f>
        <v>423.88500000000005</v>
      </c>
      <c r="F28" s="34"/>
      <c r="G28" s="34"/>
      <c r="H28" s="34"/>
      <c r="I28" s="34"/>
      <c r="J28" s="34"/>
    </row>
    <row r="29" spans="1:12" x14ac:dyDescent="0.25">
      <c r="A29" s="4" t="s">
        <v>35</v>
      </c>
      <c r="B29" s="4" t="s">
        <v>20</v>
      </c>
      <c r="C29" s="4">
        <v>3.4</v>
      </c>
      <c r="D29" s="4">
        <f>(SUMIF($G$2:$G$21,B29,$D$2:$D$21))*1.1</f>
        <v>2741.5299999999997</v>
      </c>
      <c r="E29" s="15">
        <f>(D29/$B$33)*C29</f>
        <v>388.38341666666662</v>
      </c>
      <c r="F29" s="34"/>
      <c r="G29" s="34"/>
      <c r="H29" s="34"/>
      <c r="I29" s="34"/>
      <c r="J29" s="34"/>
    </row>
    <row r="30" spans="1:12" x14ac:dyDescent="0.25">
      <c r="A30" s="34"/>
      <c r="B30" s="34"/>
      <c r="C30" s="34"/>
      <c r="D30" s="34"/>
      <c r="E30" s="16">
        <f>SUM(E27:E29)</f>
        <v>1141.1867500000001</v>
      </c>
      <c r="F30" s="34"/>
      <c r="G30" s="34"/>
      <c r="H30" s="34"/>
      <c r="I30" s="34"/>
    </row>
    <row r="32" spans="1:12" x14ac:dyDescent="0.25">
      <c r="A32" s="49"/>
      <c r="B32" s="49" t="s">
        <v>38</v>
      </c>
      <c r="C32" s="34"/>
      <c r="D32" s="53" t="s">
        <v>39</v>
      </c>
      <c r="E32" s="53"/>
      <c r="F32" s="34"/>
      <c r="G32" s="34"/>
      <c r="H32" s="34"/>
      <c r="I32" s="34"/>
    </row>
    <row r="33" spans="1:9" x14ac:dyDescent="0.25">
      <c r="A33" s="4" t="s">
        <v>40</v>
      </c>
      <c r="B33" s="4">
        <v>24</v>
      </c>
      <c r="C33" s="34"/>
      <c r="D33" s="4" t="s">
        <v>41</v>
      </c>
      <c r="E33" s="21">
        <f>E30</f>
        <v>1141.1867500000001</v>
      </c>
      <c r="F33" s="34"/>
      <c r="G33" s="34"/>
      <c r="H33" s="34"/>
      <c r="I33" s="34"/>
    </row>
    <row r="34" spans="1:9" x14ac:dyDescent="0.25">
      <c r="A34" s="34"/>
      <c r="B34" s="34"/>
      <c r="C34" s="34"/>
      <c r="D34" s="4" t="s">
        <v>10</v>
      </c>
      <c r="E34" s="21">
        <f>K22</f>
        <v>950</v>
      </c>
      <c r="F34" s="34"/>
      <c r="G34" s="34"/>
      <c r="H34" s="34"/>
      <c r="I34" s="34"/>
    </row>
    <row r="35" spans="1:9" x14ac:dyDescent="0.25">
      <c r="A35" s="34"/>
      <c r="B35" s="34"/>
      <c r="C35" s="34"/>
      <c r="D35" s="4" t="s">
        <v>11</v>
      </c>
      <c r="E35" s="21">
        <f>L22</f>
        <v>1200</v>
      </c>
      <c r="F35" s="34"/>
      <c r="G35" s="34"/>
      <c r="H35" s="34"/>
      <c r="I35" s="34"/>
    </row>
    <row r="36" spans="1:9" x14ac:dyDescent="0.25">
      <c r="A36" s="34"/>
      <c r="B36" s="34"/>
      <c r="C36" s="34"/>
      <c r="D36" s="6"/>
      <c r="E36" s="22">
        <f>SUM(E33:E35)</f>
        <v>3291.1867499999998</v>
      </c>
      <c r="F36" s="34"/>
      <c r="G36" s="34"/>
      <c r="H36" s="34"/>
      <c r="I36"/>
    </row>
    <row r="37" spans="1:9" x14ac:dyDescent="0.25">
      <c r="A37" s="34"/>
      <c r="B37" s="34"/>
      <c r="C37" s="34"/>
      <c r="D37" s="14" t="s">
        <v>42</v>
      </c>
      <c r="E37" s="23">
        <f>E36/19</f>
        <v>173.2203552631579</v>
      </c>
      <c r="F37" s="34"/>
      <c r="G37" s="34"/>
      <c r="H37" s="34"/>
      <c r="I37"/>
    </row>
    <row r="40" spans="1:9" x14ac:dyDescent="0.25">
      <c r="C40" s="34"/>
      <c r="D40" s="34"/>
      <c r="E40" s="34"/>
      <c r="F40" s="34"/>
      <c r="G40" s="34"/>
      <c r="H40" s="34"/>
      <c r="I40" s="34"/>
    </row>
    <row r="41" spans="1:9" x14ac:dyDescent="0.25">
      <c r="C41" s="34"/>
      <c r="D41" s="34"/>
      <c r="E41" s="34"/>
      <c r="F41" s="34"/>
      <c r="G41" s="34"/>
      <c r="H41" s="34"/>
      <c r="I41" s="34"/>
    </row>
    <row r="42" spans="1:9" x14ac:dyDescent="0.25">
      <c r="C42" s="34"/>
      <c r="D42" s="34"/>
      <c r="E42" s="34"/>
      <c r="F42" s="34"/>
      <c r="G42" s="34"/>
      <c r="H42" s="34"/>
      <c r="I42" s="34"/>
    </row>
    <row r="43" spans="1:9" x14ac:dyDescent="0.25">
      <c r="C43" s="34"/>
      <c r="D43" s="34"/>
      <c r="E43" s="34"/>
      <c r="F43" s="34"/>
      <c r="G43" s="34"/>
      <c r="H43" s="34"/>
      <c r="I43" s="34"/>
    </row>
    <row r="44" spans="1:9" x14ac:dyDescent="0.25">
      <c r="C44" s="34"/>
      <c r="D44" s="34"/>
      <c r="E44" s="34"/>
      <c r="F44" s="34"/>
      <c r="G44" s="34"/>
      <c r="H44" s="34"/>
      <c r="I44" s="34"/>
    </row>
    <row r="45" spans="1:9" x14ac:dyDescent="0.25">
      <c r="C45" s="34"/>
      <c r="D45" s="34"/>
      <c r="E45" s="34"/>
      <c r="F45" s="34"/>
      <c r="G45" s="34"/>
      <c r="H45" s="34"/>
      <c r="I45" s="34"/>
    </row>
  </sheetData>
  <mergeCells count="1">
    <mergeCell ref="D32:E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6" zoomScale="80" zoomScaleNormal="80" workbookViewId="0">
      <selection sqref="A1:XFD1048576"/>
    </sheetView>
  </sheetViews>
  <sheetFormatPr defaultRowHeight="15" x14ac:dyDescent="0.25"/>
  <cols>
    <col min="1" max="1" width="37" bestFit="1" customWidth="1"/>
    <col min="2" max="2" width="13.42578125" bestFit="1" customWidth="1"/>
    <col min="3" max="3" width="9.28515625" bestFit="1" customWidth="1"/>
    <col min="4" max="4" width="6.28515625" bestFit="1" customWidth="1"/>
    <col min="5" max="5" width="7" bestFit="1" customWidth="1"/>
    <col min="6" max="6" width="6.5703125" bestFit="1" customWidth="1"/>
    <col min="7" max="7" width="11.42578125" bestFit="1" customWidth="1"/>
    <col min="8" max="8" width="12.7109375" bestFit="1" customWidth="1"/>
    <col min="9" max="9" width="55.5703125" bestFit="1" customWidth="1"/>
    <col min="10" max="10" width="62.7109375" bestFit="1" customWidth="1"/>
  </cols>
  <sheetData>
    <row r="1" spans="1:9" x14ac:dyDescent="0.25">
      <c r="A1" s="43" t="s">
        <v>43</v>
      </c>
      <c r="B1" s="43" t="s">
        <v>44</v>
      </c>
      <c r="C1" s="43" t="s">
        <v>45</v>
      </c>
      <c r="D1" s="43" t="s">
        <v>46</v>
      </c>
      <c r="E1" s="43" t="s">
        <v>47</v>
      </c>
      <c r="F1" s="43" t="s">
        <v>48</v>
      </c>
      <c r="G1" s="43" t="s">
        <v>49</v>
      </c>
      <c r="H1" s="43" t="s">
        <v>50</v>
      </c>
      <c r="I1" s="43" t="s">
        <v>51</v>
      </c>
    </row>
    <row r="2" spans="1:9" x14ac:dyDescent="0.25">
      <c r="A2" s="12" t="s">
        <v>52</v>
      </c>
      <c r="B2" s="12" t="s">
        <v>53</v>
      </c>
      <c r="C2" s="12" t="s">
        <v>54</v>
      </c>
      <c r="D2" s="44" t="s">
        <v>55</v>
      </c>
      <c r="E2" s="44" t="s">
        <v>56</v>
      </c>
      <c r="F2" s="44" t="s">
        <v>55</v>
      </c>
      <c r="G2" s="18">
        <v>35</v>
      </c>
      <c r="H2" s="45">
        <v>41214</v>
      </c>
      <c r="I2" s="12"/>
    </row>
    <row r="3" spans="1:9" x14ac:dyDescent="0.25">
      <c r="A3" s="12" t="s">
        <v>57</v>
      </c>
      <c r="B3" s="12" t="s">
        <v>53</v>
      </c>
      <c r="C3" s="12" t="s">
        <v>54</v>
      </c>
      <c r="D3" s="44" t="s">
        <v>58</v>
      </c>
      <c r="E3" s="44" t="s">
        <v>55</v>
      </c>
      <c r="F3" s="44" t="s">
        <v>55</v>
      </c>
      <c r="G3" s="18"/>
      <c r="H3" s="12"/>
      <c r="I3" s="12"/>
    </row>
    <row r="4" spans="1:9" x14ac:dyDescent="0.25">
      <c r="A4" s="12" t="s">
        <v>59</v>
      </c>
      <c r="B4" s="12" t="s">
        <v>53</v>
      </c>
      <c r="C4" s="12" t="s">
        <v>54</v>
      </c>
      <c r="D4" s="44" t="s">
        <v>55</v>
      </c>
      <c r="E4" s="44" t="s">
        <v>58</v>
      </c>
      <c r="F4" s="44" t="s">
        <v>58</v>
      </c>
      <c r="G4" s="12"/>
      <c r="H4" s="45">
        <v>41275</v>
      </c>
      <c r="I4" s="12" t="s">
        <v>60</v>
      </c>
    </row>
    <row r="5" spans="1:9" x14ac:dyDescent="0.25">
      <c r="A5" s="12" t="s">
        <v>61</v>
      </c>
      <c r="B5" s="12" t="s">
        <v>53</v>
      </c>
      <c r="C5" s="12" t="s">
        <v>54</v>
      </c>
      <c r="D5" s="44" t="s">
        <v>55</v>
      </c>
      <c r="E5" s="44" t="s">
        <v>56</v>
      </c>
      <c r="F5" s="44" t="s">
        <v>58</v>
      </c>
      <c r="G5" s="46">
        <v>250</v>
      </c>
      <c r="H5" s="47">
        <v>41214</v>
      </c>
      <c r="I5" s="12"/>
    </row>
    <row r="6" spans="1:9" x14ac:dyDescent="0.25">
      <c r="A6" s="12" t="s">
        <v>62</v>
      </c>
      <c r="B6" s="12" t="s">
        <v>63</v>
      </c>
      <c r="C6" s="12" t="s">
        <v>54</v>
      </c>
      <c r="D6" s="44" t="s">
        <v>58</v>
      </c>
      <c r="E6" s="44" t="s">
        <v>56</v>
      </c>
      <c r="F6" s="44" t="s">
        <v>58</v>
      </c>
      <c r="G6" s="18">
        <v>15</v>
      </c>
      <c r="H6" s="45">
        <v>41275</v>
      </c>
      <c r="I6" s="12"/>
    </row>
    <row r="7" spans="1:9" x14ac:dyDescent="0.25">
      <c r="A7" s="12" t="s">
        <v>64</v>
      </c>
      <c r="B7" s="12" t="s">
        <v>65</v>
      </c>
      <c r="C7" s="12" t="s">
        <v>66</v>
      </c>
      <c r="D7" s="44" t="s">
        <v>55</v>
      </c>
      <c r="E7" s="44" t="s">
        <v>58</v>
      </c>
      <c r="F7" s="44" t="s">
        <v>58</v>
      </c>
      <c r="G7" s="18">
        <v>0</v>
      </c>
      <c r="H7" s="12" t="s">
        <v>55</v>
      </c>
      <c r="I7" s="12"/>
    </row>
    <row r="8" spans="1:9" x14ac:dyDescent="0.25">
      <c r="A8" s="12" t="s">
        <v>67</v>
      </c>
      <c r="B8" s="12" t="s">
        <v>68</v>
      </c>
      <c r="C8" s="12" t="s">
        <v>69</v>
      </c>
      <c r="D8" s="44" t="s">
        <v>55</v>
      </c>
      <c r="E8" s="44" t="s">
        <v>56</v>
      </c>
      <c r="F8" s="44" t="s">
        <v>55</v>
      </c>
      <c r="G8" s="18">
        <v>12</v>
      </c>
      <c r="H8" s="45">
        <v>41214</v>
      </c>
      <c r="I8" s="12"/>
    </row>
    <row r="9" spans="1:9" x14ac:dyDescent="0.25">
      <c r="A9" s="12" t="s">
        <v>70</v>
      </c>
      <c r="B9" s="12" t="s">
        <v>68</v>
      </c>
      <c r="C9" s="12" t="s">
        <v>69</v>
      </c>
      <c r="D9" s="44" t="s">
        <v>55</v>
      </c>
      <c r="E9" s="44" t="s">
        <v>56</v>
      </c>
      <c r="F9" s="44" t="s">
        <v>55</v>
      </c>
      <c r="G9" s="18">
        <v>38</v>
      </c>
      <c r="H9" s="45">
        <v>41214</v>
      </c>
      <c r="I9" s="12"/>
    </row>
    <row r="10" spans="1:9" x14ac:dyDescent="0.25">
      <c r="A10" s="12" t="s">
        <v>71</v>
      </c>
      <c r="B10" s="12" t="s">
        <v>63</v>
      </c>
      <c r="C10" s="12" t="s">
        <v>54</v>
      </c>
      <c r="D10" s="44" t="s">
        <v>58</v>
      </c>
      <c r="E10" s="44" t="s">
        <v>56</v>
      </c>
      <c r="F10" s="44" t="s">
        <v>58</v>
      </c>
      <c r="G10" s="18">
        <v>340</v>
      </c>
      <c r="H10" s="12"/>
      <c r="I10" s="12"/>
    </row>
    <row r="11" spans="1:9" x14ac:dyDescent="0.25">
      <c r="A11" s="12" t="s">
        <v>72</v>
      </c>
      <c r="B11" s="12" t="s">
        <v>63</v>
      </c>
      <c r="C11" s="12" t="s">
        <v>54</v>
      </c>
      <c r="D11" s="44" t="s">
        <v>56</v>
      </c>
      <c r="E11" s="44" t="s">
        <v>56</v>
      </c>
      <c r="F11" s="44" t="s">
        <v>56</v>
      </c>
      <c r="G11" s="18">
        <v>250</v>
      </c>
      <c r="H11" s="12"/>
      <c r="I11" s="12"/>
    </row>
    <row r="12" spans="1:9" x14ac:dyDescent="0.25">
      <c r="A12" s="12" t="s">
        <v>73</v>
      </c>
      <c r="B12" s="12" t="s">
        <v>53</v>
      </c>
      <c r="C12" s="12" t="s">
        <v>54</v>
      </c>
      <c r="D12" s="44" t="s">
        <v>55</v>
      </c>
      <c r="E12" s="44" t="s">
        <v>56</v>
      </c>
      <c r="F12" s="44" t="s">
        <v>55</v>
      </c>
      <c r="G12" s="18">
        <v>65</v>
      </c>
      <c r="H12" s="45">
        <v>41214</v>
      </c>
      <c r="I12" s="12"/>
    </row>
    <row r="13" spans="1:9" x14ac:dyDescent="0.25">
      <c r="A13" s="12" t="s">
        <v>74</v>
      </c>
      <c r="B13" s="12" t="s">
        <v>53</v>
      </c>
      <c r="C13" s="12" t="s">
        <v>54</v>
      </c>
      <c r="D13" s="44" t="s">
        <v>55</v>
      </c>
      <c r="E13" s="44" t="s">
        <v>56</v>
      </c>
      <c r="F13" s="44" t="s">
        <v>58</v>
      </c>
      <c r="G13" s="46">
        <v>1</v>
      </c>
      <c r="H13" s="47">
        <v>1</v>
      </c>
      <c r="I13" s="12"/>
    </row>
    <row r="14" spans="1:9" x14ac:dyDescent="0.25">
      <c r="A14" s="12" t="s">
        <v>75</v>
      </c>
      <c r="B14" s="12" t="s">
        <v>53</v>
      </c>
      <c r="C14" s="12" t="s">
        <v>66</v>
      </c>
      <c r="D14" s="44" t="s">
        <v>55</v>
      </c>
      <c r="E14" s="44" t="s">
        <v>56</v>
      </c>
      <c r="F14" s="44" t="s">
        <v>56</v>
      </c>
      <c r="G14" s="18">
        <v>50</v>
      </c>
      <c r="H14" s="12"/>
      <c r="I14" s="12" t="s">
        <v>76</v>
      </c>
    </row>
    <row r="15" spans="1:9" x14ac:dyDescent="0.25">
      <c r="A15" s="12" t="s">
        <v>77</v>
      </c>
      <c r="B15" s="12" t="s">
        <v>68</v>
      </c>
      <c r="C15" s="12" t="s">
        <v>69</v>
      </c>
      <c r="D15" s="44" t="s">
        <v>55</v>
      </c>
      <c r="E15" s="44" t="s">
        <v>56</v>
      </c>
      <c r="F15" s="44" t="s">
        <v>56</v>
      </c>
      <c r="G15" s="18">
        <v>10</v>
      </c>
      <c r="H15" s="45">
        <v>41214</v>
      </c>
      <c r="I15" s="12"/>
    </row>
    <row r="16" spans="1:9" x14ac:dyDescent="0.25">
      <c r="A16" s="12" t="s">
        <v>78</v>
      </c>
      <c r="B16" s="12" t="s">
        <v>68</v>
      </c>
      <c r="C16" s="12" t="s">
        <v>69</v>
      </c>
      <c r="D16" s="44" t="s">
        <v>55</v>
      </c>
      <c r="E16" s="44" t="s">
        <v>56</v>
      </c>
      <c r="F16" s="44" t="s">
        <v>58</v>
      </c>
      <c r="G16" s="18">
        <v>12</v>
      </c>
      <c r="H16" s="45">
        <v>41306</v>
      </c>
      <c r="I16" s="12"/>
    </row>
    <row r="17" spans="1:10" x14ac:dyDescent="0.25">
      <c r="A17" s="12" t="s">
        <v>79</v>
      </c>
      <c r="B17" s="12" t="s">
        <v>63</v>
      </c>
      <c r="C17" s="12" t="s">
        <v>54</v>
      </c>
      <c r="D17" s="44" t="s">
        <v>58</v>
      </c>
      <c r="E17" s="44" t="s">
        <v>55</v>
      </c>
      <c r="F17" s="44" t="s">
        <v>55</v>
      </c>
      <c r="G17" s="18">
        <v>20</v>
      </c>
      <c r="H17" s="12"/>
      <c r="I17" s="12"/>
    </row>
    <row r="18" spans="1:10" x14ac:dyDescent="0.25">
      <c r="A18" s="12" t="s">
        <v>80</v>
      </c>
      <c r="B18" s="12" t="s">
        <v>53</v>
      </c>
      <c r="C18" s="12" t="s">
        <v>66</v>
      </c>
      <c r="D18" s="44" t="s">
        <v>55</v>
      </c>
      <c r="E18" s="44" t="s">
        <v>56</v>
      </c>
      <c r="F18" s="44" t="s">
        <v>55</v>
      </c>
      <c r="G18" s="18">
        <v>10</v>
      </c>
      <c r="H18" s="45">
        <v>41214</v>
      </c>
      <c r="I18" s="12"/>
    </row>
    <row r="19" spans="1:10" x14ac:dyDescent="0.25">
      <c r="A19" s="12" t="s">
        <v>81</v>
      </c>
      <c r="B19" s="12" t="s">
        <v>63</v>
      </c>
      <c r="C19" s="12" t="s">
        <v>66</v>
      </c>
      <c r="D19" s="44" t="s">
        <v>58</v>
      </c>
      <c r="E19" s="44" t="s">
        <v>56</v>
      </c>
      <c r="F19" s="44" t="s">
        <v>58</v>
      </c>
      <c r="G19" s="18">
        <v>0</v>
      </c>
      <c r="H19" s="12" t="s">
        <v>55</v>
      </c>
      <c r="I19" s="12"/>
    </row>
    <row r="20" spans="1:10" x14ac:dyDescent="0.25">
      <c r="A20" s="12" t="s">
        <v>82</v>
      </c>
      <c r="B20" s="12" t="s">
        <v>68</v>
      </c>
      <c r="C20" s="12" t="s">
        <v>69</v>
      </c>
      <c r="D20" s="44" t="s">
        <v>55</v>
      </c>
      <c r="E20" s="44" t="s">
        <v>56</v>
      </c>
      <c r="F20" s="44" t="s">
        <v>55</v>
      </c>
      <c r="G20" s="18">
        <v>205</v>
      </c>
      <c r="H20" s="45">
        <v>41275</v>
      </c>
      <c r="I20" s="12" t="s">
        <v>83</v>
      </c>
    </row>
    <row r="21" spans="1:10" x14ac:dyDescent="0.25">
      <c r="A21" s="12" t="s">
        <v>84</v>
      </c>
      <c r="B21" s="12" t="s">
        <v>68</v>
      </c>
      <c r="C21" s="12" t="s">
        <v>54</v>
      </c>
      <c r="D21" s="44" t="s">
        <v>55</v>
      </c>
      <c r="E21" s="44" t="s">
        <v>56</v>
      </c>
      <c r="F21" s="44" t="s">
        <v>58</v>
      </c>
      <c r="G21" s="18">
        <v>38</v>
      </c>
      <c r="H21" s="45">
        <v>41306</v>
      </c>
      <c r="I21" s="12" t="s">
        <v>85</v>
      </c>
    </row>
    <row r="22" spans="1:10" x14ac:dyDescent="0.25">
      <c r="A22" s="12" t="s">
        <v>86</v>
      </c>
      <c r="B22" s="12" t="s">
        <v>68</v>
      </c>
      <c r="C22" s="12" t="s">
        <v>54</v>
      </c>
      <c r="D22" s="44" t="s">
        <v>55</v>
      </c>
      <c r="E22" s="44" t="s">
        <v>56</v>
      </c>
      <c r="F22" s="44" t="s">
        <v>58</v>
      </c>
      <c r="G22" s="18">
        <v>2</v>
      </c>
      <c r="H22" s="45">
        <v>41579</v>
      </c>
      <c r="I22" s="12" t="s">
        <v>87</v>
      </c>
    </row>
    <row r="23" spans="1:10" x14ac:dyDescent="0.25">
      <c r="A23" s="12" t="s">
        <v>88</v>
      </c>
      <c r="B23" s="12" t="s">
        <v>65</v>
      </c>
      <c r="C23" s="12" t="s">
        <v>54</v>
      </c>
      <c r="D23" s="44" t="s">
        <v>55</v>
      </c>
      <c r="E23" s="44" t="s">
        <v>56</v>
      </c>
      <c r="F23" s="44" t="s">
        <v>56</v>
      </c>
      <c r="G23" s="18">
        <v>15</v>
      </c>
      <c r="H23" s="45">
        <v>41306</v>
      </c>
      <c r="I23" s="12"/>
    </row>
    <row r="24" spans="1:10" x14ac:dyDescent="0.25">
      <c r="A24" s="12" t="s">
        <v>89</v>
      </c>
      <c r="B24" s="12" t="s">
        <v>63</v>
      </c>
      <c r="C24" s="12" t="s">
        <v>66</v>
      </c>
      <c r="D24" s="44" t="s">
        <v>58</v>
      </c>
      <c r="E24" s="44" t="s">
        <v>56</v>
      </c>
      <c r="F24" s="44" t="s">
        <v>56</v>
      </c>
      <c r="G24" s="18">
        <v>0</v>
      </c>
      <c r="H24" s="12"/>
      <c r="I24" s="12"/>
    </row>
    <row r="25" spans="1:10" x14ac:dyDescent="0.25">
      <c r="A25" s="12" t="s">
        <v>90</v>
      </c>
      <c r="B25" s="12" t="s">
        <v>68</v>
      </c>
      <c r="C25" s="12" t="s">
        <v>54</v>
      </c>
      <c r="D25" s="44" t="s">
        <v>55</v>
      </c>
      <c r="E25" s="44" t="s">
        <v>56</v>
      </c>
      <c r="F25" s="44" t="s">
        <v>58</v>
      </c>
      <c r="G25" s="18">
        <v>4</v>
      </c>
      <c r="H25" s="45">
        <v>41306</v>
      </c>
      <c r="I25" s="12" t="s">
        <v>85</v>
      </c>
    </row>
    <row r="26" spans="1:10" x14ac:dyDescent="0.25">
      <c r="A26" s="12" t="s">
        <v>91</v>
      </c>
      <c r="B26" s="12" t="s">
        <v>65</v>
      </c>
      <c r="C26" s="12" t="s">
        <v>69</v>
      </c>
      <c r="D26" s="44" t="s">
        <v>55</v>
      </c>
      <c r="E26" s="44" t="s">
        <v>58</v>
      </c>
      <c r="F26" s="44" t="s">
        <v>58</v>
      </c>
      <c r="G26" s="18">
        <v>60</v>
      </c>
      <c r="H26" s="45">
        <v>41306</v>
      </c>
      <c r="I26" s="12" t="s">
        <v>92</v>
      </c>
    </row>
    <row r="27" spans="1:10" x14ac:dyDescent="0.25">
      <c r="A27" s="12" t="s">
        <v>93</v>
      </c>
      <c r="B27" s="12" t="s">
        <v>68</v>
      </c>
      <c r="C27" s="12" t="s">
        <v>66</v>
      </c>
      <c r="D27" s="44" t="s">
        <v>55</v>
      </c>
      <c r="E27" s="44" t="s">
        <v>55</v>
      </c>
      <c r="F27" s="44" t="s">
        <v>55</v>
      </c>
      <c r="G27" s="18">
        <v>0</v>
      </c>
      <c r="H27" s="12" t="s">
        <v>55</v>
      </c>
      <c r="I27" s="12"/>
    </row>
    <row r="28" spans="1:10" x14ac:dyDescent="0.25">
      <c r="A28" s="12" t="s">
        <v>94</v>
      </c>
      <c r="B28" s="12" t="s">
        <v>68</v>
      </c>
      <c r="C28" s="12" t="s">
        <v>66</v>
      </c>
      <c r="D28" s="44" t="s">
        <v>55</v>
      </c>
      <c r="E28" s="44" t="s">
        <v>55</v>
      </c>
      <c r="F28" s="44" t="s">
        <v>55</v>
      </c>
      <c r="G28" s="18">
        <v>0</v>
      </c>
      <c r="H28" s="12" t="s">
        <v>55</v>
      </c>
      <c r="I28" s="12"/>
    </row>
    <row r="29" spans="1:10" x14ac:dyDescent="0.25">
      <c r="A29" s="12" t="s">
        <v>95</v>
      </c>
      <c r="B29" s="12" t="s">
        <v>65</v>
      </c>
      <c r="C29" s="12" t="s">
        <v>69</v>
      </c>
      <c r="D29" s="44" t="s">
        <v>55</v>
      </c>
      <c r="E29" s="44" t="s">
        <v>56</v>
      </c>
      <c r="F29" s="44" t="s">
        <v>56</v>
      </c>
      <c r="G29" s="18">
        <v>0</v>
      </c>
      <c r="H29" s="45">
        <v>41214</v>
      </c>
      <c r="I29" s="12"/>
    </row>
    <row r="30" spans="1:10" x14ac:dyDescent="0.25">
      <c r="A30" s="12" t="s">
        <v>96</v>
      </c>
      <c r="B30" s="12" t="s">
        <v>97</v>
      </c>
      <c r="C30" s="12" t="s">
        <v>69</v>
      </c>
      <c r="D30" s="44" t="s">
        <v>55</v>
      </c>
      <c r="E30" s="44" t="s">
        <v>58</v>
      </c>
      <c r="F30" s="44" t="s">
        <v>58</v>
      </c>
      <c r="G30" s="18">
        <v>100</v>
      </c>
      <c r="H30" s="45">
        <v>41306</v>
      </c>
      <c r="I30" s="48"/>
      <c r="J30" t="s">
        <v>98</v>
      </c>
    </row>
    <row r="31" spans="1:10" x14ac:dyDescent="0.25">
      <c r="A31" s="12" t="s">
        <v>99</v>
      </c>
      <c r="B31" s="12" t="s">
        <v>100</v>
      </c>
      <c r="C31" s="12" t="s">
        <v>66</v>
      </c>
      <c r="D31" s="44" t="s">
        <v>55</v>
      </c>
      <c r="E31" s="44" t="s">
        <v>56</v>
      </c>
      <c r="F31" s="44" t="s">
        <v>58</v>
      </c>
      <c r="G31" s="18">
        <v>0</v>
      </c>
      <c r="H31" s="12" t="s">
        <v>55</v>
      </c>
      <c r="I31" s="12"/>
    </row>
    <row r="32" spans="1:10" x14ac:dyDescent="0.25">
      <c r="A32" s="12" t="s">
        <v>101</v>
      </c>
      <c r="B32" s="12" t="s">
        <v>68</v>
      </c>
      <c r="C32" s="12" t="s">
        <v>69</v>
      </c>
      <c r="D32" s="44" t="s">
        <v>55</v>
      </c>
      <c r="E32" s="44" t="s">
        <v>56</v>
      </c>
      <c r="F32" s="44" t="s">
        <v>58</v>
      </c>
      <c r="G32" s="18">
        <v>56</v>
      </c>
      <c r="H32" s="45">
        <v>41306</v>
      </c>
      <c r="I32" s="12" t="s">
        <v>102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45" workbookViewId="0">
      <selection activeCell="B75" sqref="B75"/>
    </sheetView>
  </sheetViews>
  <sheetFormatPr defaultRowHeight="15" x14ac:dyDescent="0.25"/>
  <cols>
    <col min="4" max="4" width="41.42578125" customWidth="1"/>
  </cols>
  <sheetData>
    <row r="1" spans="1:5" x14ac:dyDescent="0.25">
      <c r="D1" s="1" t="s">
        <v>103</v>
      </c>
    </row>
    <row r="2" spans="1:5" x14ac:dyDescent="0.25">
      <c r="A2" s="55" t="s">
        <v>104</v>
      </c>
      <c r="B2" s="55"/>
      <c r="C2" s="55"/>
    </row>
    <row r="3" spans="1:5" x14ac:dyDescent="0.25">
      <c r="A3" s="35" t="s">
        <v>46</v>
      </c>
      <c r="B3" s="35" t="s">
        <v>47</v>
      </c>
      <c r="C3" s="35" t="s">
        <v>48</v>
      </c>
      <c r="D3" s="4" t="s">
        <v>105</v>
      </c>
    </row>
    <row r="4" spans="1:5" x14ac:dyDescent="0.25">
      <c r="A4" s="36">
        <v>2</v>
      </c>
      <c r="B4" s="36">
        <v>2</v>
      </c>
      <c r="C4" s="36">
        <v>2</v>
      </c>
      <c r="D4" s="37" t="s">
        <v>106</v>
      </c>
    </row>
    <row r="5" spans="1:5" ht="30" x14ac:dyDescent="0.25">
      <c r="A5" s="36">
        <v>3</v>
      </c>
      <c r="B5" s="36">
        <v>1</v>
      </c>
      <c r="C5" s="36">
        <v>3</v>
      </c>
      <c r="D5" s="37" t="s">
        <v>107</v>
      </c>
    </row>
    <row r="6" spans="1:5" ht="30" x14ac:dyDescent="0.25">
      <c r="A6" s="36"/>
      <c r="B6" s="36">
        <v>1</v>
      </c>
      <c r="C6" s="36">
        <v>2</v>
      </c>
      <c r="D6" s="37" t="s">
        <v>108</v>
      </c>
    </row>
    <row r="7" spans="1:5" ht="45" x14ac:dyDescent="0.25">
      <c r="A7" s="36">
        <v>3</v>
      </c>
      <c r="B7" s="36">
        <v>3</v>
      </c>
      <c r="C7" s="36">
        <v>3</v>
      </c>
      <c r="D7" s="37" t="s">
        <v>109</v>
      </c>
    </row>
    <row r="8" spans="1:5" x14ac:dyDescent="0.25">
      <c r="A8" s="36"/>
      <c r="B8" s="36">
        <v>2</v>
      </c>
      <c r="C8" s="36">
        <v>2</v>
      </c>
      <c r="D8" s="37" t="s">
        <v>110</v>
      </c>
    </row>
    <row r="9" spans="1:5" x14ac:dyDescent="0.25">
      <c r="A9" s="54" t="s">
        <v>111</v>
      </c>
      <c r="B9" s="54"/>
      <c r="C9" s="54"/>
      <c r="D9" s="12"/>
    </row>
    <row r="10" spans="1:5" ht="60" x14ac:dyDescent="0.25">
      <c r="A10" s="36"/>
      <c r="B10" s="36">
        <v>2</v>
      </c>
      <c r="C10" s="36">
        <v>2</v>
      </c>
      <c r="D10" s="37" t="s">
        <v>112</v>
      </c>
    </row>
    <row r="11" spans="1:5" ht="45" x14ac:dyDescent="0.25">
      <c r="A11" s="36"/>
      <c r="B11" s="36">
        <v>2</v>
      </c>
      <c r="C11" s="36">
        <v>2</v>
      </c>
      <c r="D11" s="37" t="s">
        <v>109</v>
      </c>
    </row>
    <row r="12" spans="1:5" ht="45" x14ac:dyDescent="0.25">
      <c r="A12" s="36"/>
      <c r="B12" s="36">
        <v>1</v>
      </c>
      <c r="C12" s="36">
        <v>3</v>
      </c>
      <c r="D12" s="37" t="s">
        <v>113</v>
      </c>
      <c r="E12" s="51" t="s">
        <v>114</v>
      </c>
    </row>
    <row r="13" spans="1:5" ht="30" x14ac:dyDescent="0.25">
      <c r="A13" s="36"/>
      <c r="B13" s="36">
        <v>2</v>
      </c>
      <c r="C13" s="36">
        <v>2</v>
      </c>
      <c r="D13" s="37" t="s">
        <v>115</v>
      </c>
    </row>
    <row r="14" spans="1:5" x14ac:dyDescent="0.25">
      <c r="A14" s="54" t="s">
        <v>116</v>
      </c>
      <c r="B14" s="54"/>
      <c r="C14" s="54"/>
      <c r="D14" s="12"/>
    </row>
    <row r="15" spans="1:5" ht="30" x14ac:dyDescent="0.25">
      <c r="A15" s="36"/>
      <c r="B15" s="36">
        <v>2</v>
      </c>
      <c r="C15" s="36">
        <v>2</v>
      </c>
      <c r="D15" s="37" t="s">
        <v>117</v>
      </c>
    </row>
    <row r="16" spans="1:5" x14ac:dyDescent="0.25">
      <c r="A16" s="36"/>
      <c r="B16" s="36">
        <v>2</v>
      </c>
      <c r="C16" s="36">
        <v>2</v>
      </c>
      <c r="D16" s="37" t="s">
        <v>118</v>
      </c>
    </row>
    <row r="17" spans="1:4" x14ac:dyDescent="0.25">
      <c r="A17" s="36"/>
      <c r="B17" s="36">
        <v>2</v>
      </c>
      <c r="C17" s="36">
        <v>2</v>
      </c>
      <c r="D17" s="37" t="s">
        <v>119</v>
      </c>
    </row>
    <row r="18" spans="1:4" x14ac:dyDescent="0.25">
      <c r="A18" s="36"/>
      <c r="B18" s="36">
        <v>2</v>
      </c>
      <c r="C18" s="36">
        <v>2</v>
      </c>
      <c r="D18" s="37" t="s">
        <v>120</v>
      </c>
    </row>
    <row r="19" spans="1:4" ht="30" x14ac:dyDescent="0.25">
      <c r="A19" s="36"/>
      <c r="B19" s="36">
        <v>2</v>
      </c>
      <c r="C19" s="36">
        <v>2</v>
      </c>
      <c r="D19" s="37" t="s">
        <v>121</v>
      </c>
    </row>
    <row r="20" spans="1:4" x14ac:dyDescent="0.25">
      <c r="A20" s="36"/>
      <c r="B20" s="36">
        <v>2</v>
      </c>
      <c r="C20" s="36">
        <v>2</v>
      </c>
      <c r="D20" s="37" t="s">
        <v>122</v>
      </c>
    </row>
    <row r="21" spans="1:4" ht="30" x14ac:dyDescent="0.25">
      <c r="A21" s="36"/>
      <c r="B21" s="36">
        <v>2</v>
      </c>
      <c r="C21" s="36">
        <v>2</v>
      </c>
      <c r="D21" s="37" t="s">
        <v>123</v>
      </c>
    </row>
    <row r="22" spans="1:4" ht="30" x14ac:dyDescent="0.25">
      <c r="A22" s="36"/>
      <c r="B22" s="36">
        <v>2</v>
      </c>
      <c r="C22" s="36">
        <v>2</v>
      </c>
      <c r="D22" s="37" t="s">
        <v>124</v>
      </c>
    </row>
    <row r="23" spans="1:4" x14ac:dyDescent="0.25">
      <c r="A23" s="36"/>
      <c r="B23" s="36">
        <v>2</v>
      </c>
      <c r="C23" s="36">
        <v>2</v>
      </c>
      <c r="D23" s="37" t="s">
        <v>125</v>
      </c>
    </row>
    <row r="24" spans="1:4" x14ac:dyDescent="0.25">
      <c r="A24" s="36"/>
      <c r="B24" s="36">
        <v>2</v>
      </c>
      <c r="C24" s="36">
        <v>2</v>
      </c>
      <c r="D24" s="37" t="s">
        <v>126</v>
      </c>
    </row>
    <row r="25" spans="1:4" ht="30" x14ac:dyDescent="0.25">
      <c r="A25" s="36"/>
      <c r="B25" s="36">
        <v>2</v>
      </c>
      <c r="C25" s="36">
        <v>2</v>
      </c>
      <c r="D25" s="37" t="s">
        <v>127</v>
      </c>
    </row>
    <row r="26" spans="1:4" x14ac:dyDescent="0.25">
      <c r="A26" s="36"/>
      <c r="B26" s="36">
        <v>2</v>
      </c>
      <c r="C26" s="36">
        <v>2</v>
      </c>
      <c r="D26" s="37" t="s">
        <v>128</v>
      </c>
    </row>
    <row r="27" spans="1:4" x14ac:dyDescent="0.25">
      <c r="A27" s="36"/>
      <c r="B27" s="36">
        <v>2</v>
      </c>
      <c r="C27" s="36">
        <v>2</v>
      </c>
      <c r="D27" s="37" t="s">
        <v>129</v>
      </c>
    </row>
    <row r="28" spans="1:4" x14ac:dyDescent="0.25">
      <c r="A28" s="36"/>
      <c r="B28" s="36">
        <v>2</v>
      </c>
      <c r="C28" s="36">
        <v>2</v>
      </c>
      <c r="D28" s="37" t="s">
        <v>130</v>
      </c>
    </row>
    <row r="29" spans="1:4" ht="30" x14ac:dyDescent="0.25">
      <c r="A29" s="36"/>
      <c r="B29" s="36">
        <v>2</v>
      </c>
      <c r="C29" s="36">
        <v>2</v>
      </c>
      <c r="D29" s="37" t="s">
        <v>131</v>
      </c>
    </row>
    <row r="30" spans="1:4" ht="45" x14ac:dyDescent="0.25">
      <c r="A30" s="36"/>
      <c r="B30" s="36">
        <v>2</v>
      </c>
      <c r="C30" s="36">
        <v>2</v>
      </c>
      <c r="D30" s="37" t="s">
        <v>132</v>
      </c>
    </row>
    <row r="31" spans="1:4" x14ac:dyDescent="0.25">
      <c r="A31" s="54" t="s">
        <v>133</v>
      </c>
      <c r="B31" s="54"/>
      <c r="C31" s="54"/>
      <c r="D31" s="54"/>
    </row>
    <row r="32" spans="1:4" ht="30" x14ac:dyDescent="0.25">
      <c r="A32" s="36">
        <v>2</v>
      </c>
      <c r="B32" s="36">
        <v>2</v>
      </c>
      <c r="C32" s="36">
        <v>2</v>
      </c>
      <c r="D32" s="37" t="s">
        <v>134</v>
      </c>
    </row>
    <row r="33" spans="1:4" x14ac:dyDescent="0.25">
      <c r="A33" s="36"/>
      <c r="B33" s="36">
        <v>2</v>
      </c>
      <c r="C33" s="36">
        <v>2</v>
      </c>
      <c r="D33" s="37" t="s">
        <v>135</v>
      </c>
    </row>
    <row r="34" spans="1:4" ht="30" x14ac:dyDescent="0.25">
      <c r="A34" s="36"/>
      <c r="B34" s="36">
        <v>2</v>
      </c>
      <c r="C34" s="36">
        <v>2</v>
      </c>
      <c r="D34" s="37" t="s">
        <v>136</v>
      </c>
    </row>
    <row r="35" spans="1:4" x14ac:dyDescent="0.25">
      <c r="A35" s="36"/>
      <c r="B35" s="36">
        <v>2</v>
      </c>
      <c r="C35" s="36">
        <v>2</v>
      </c>
      <c r="D35" s="37" t="s">
        <v>137</v>
      </c>
    </row>
    <row r="36" spans="1:4" x14ac:dyDescent="0.25">
      <c r="A36" s="36"/>
      <c r="B36" s="36">
        <v>2</v>
      </c>
      <c r="C36" s="36">
        <v>2</v>
      </c>
      <c r="D36" s="37" t="s">
        <v>138</v>
      </c>
    </row>
    <row r="37" spans="1:4" x14ac:dyDescent="0.25">
      <c r="A37" s="54" t="s">
        <v>139</v>
      </c>
      <c r="B37" s="54"/>
      <c r="C37" s="54"/>
      <c r="D37" s="12"/>
    </row>
    <row r="38" spans="1:4" x14ac:dyDescent="0.25">
      <c r="A38" s="36"/>
      <c r="B38" s="36">
        <v>1</v>
      </c>
      <c r="C38" s="36">
        <v>1</v>
      </c>
      <c r="D38" s="37" t="s">
        <v>140</v>
      </c>
    </row>
    <row r="39" spans="1:4" x14ac:dyDescent="0.25">
      <c r="A39" s="36"/>
      <c r="B39" s="36">
        <v>1</v>
      </c>
      <c r="C39" s="36">
        <v>1</v>
      </c>
      <c r="D39" s="37" t="s">
        <v>141</v>
      </c>
    </row>
    <row r="40" spans="1:4" x14ac:dyDescent="0.25">
      <c r="A40" s="36"/>
      <c r="B40" s="36">
        <v>2</v>
      </c>
      <c r="C40" s="36">
        <v>2</v>
      </c>
      <c r="D40" s="37" t="s">
        <v>142</v>
      </c>
    </row>
    <row r="41" spans="1:4" x14ac:dyDescent="0.25">
      <c r="A41" s="36"/>
      <c r="B41" s="36">
        <v>2</v>
      </c>
      <c r="C41" s="36">
        <v>2</v>
      </c>
      <c r="D41" s="37" t="s">
        <v>143</v>
      </c>
    </row>
    <row r="42" spans="1:4" x14ac:dyDescent="0.25">
      <c r="A42" s="36"/>
      <c r="B42" s="36">
        <v>1</v>
      </c>
      <c r="C42" s="36">
        <v>1</v>
      </c>
      <c r="D42" s="37" t="s">
        <v>144</v>
      </c>
    </row>
    <row r="43" spans="1:4" ht="30" x14ac:dyDescent="0.25">
      <c r="A43" s="36"/>
      <c r="B43" s="36">
        <v>2</v>
      </c>
      <c r="C43" s="36">
        <v>2</v>
      </c>
      <c r="D43" s="37" t="s">
        <v>145</v>
      </c>
    </row>
    <row r="44" spans="1:4" ht="30" x14ac:dyDescent="0.25">
      <c r="A44" s="36"/>
      <c r="B44" s="36">
        <v>2</v>
      </c>
      <c r="C44" s="36">
        <v>2</v>
      </c>
      <c r="D44" s="37" t="s">
        <v>146</v>
      </c>
    </row>
    <row r="45" spans="1:4" x14ac:dyDescent="0.25">
      <c r="A45" s="36"/>
      <c r="B45" s="36">
        <v>2</v>
      </c>
      <c r="C45" s="36">
        <v>2</v>
      </c>
      <c r="D45" s="37" t="s">
        <v>147</v>
      </c>
    </row>
    <row r="46" spans="1:4" ht="30" x14ac:dyDescent="0.25">
      <c r="A46" s="36"/>
      <c r="B46" s="36">
        <v>1</v>
      </c>
      <c r="C46" s="36">
        <v>2</v>
      </c>
      <c r="D46" s="37" t="s">
        <v>148</v>
      </c>
    </row>
    <row r="47" spans="1:4" x14ac:dyDescent="0.25">
      <c r="A47" s="36"/>
      <c r="B47" s="36">
        <v>2</v>
      </c>
      <c r="C47" s="36">
        <v>2</v>
      </c>
      <c r="D47" s="37" t="s">
        <v>149</v>
      </c>
    </row>
    <row r="48" spans="1:4" x14ac:dyDescent="0.25">
      <c r="A48" s="36"/>
      <c r="B48" s="36">
        <v>2</v>
      </c>
      <c r="C48" s="36">
        <v>2</v>
      </c>
      <c r="D48" s="37" t="s">
        <v>150</v>
      </c>
    </row>
    <row r="49" spans="1:4" ht="30" x14ac:dyDescent="0.25">
      <c r="A49" s="36"/>
      <c r="B49" s="36">
        <v>2</v>
      </c>
      <c r="C49" s="36">
        <v>2</v>
      </c>
      <c r="D49" s="37" t="s">
        <v>151</v>
      </c>
    </row>
    <row r="50" spans="1:4" ht="30" x14ac:dyDescent="0.25">
      <c r="A50" s="36"/>
      <c r="B50" s="36">
        <v>2</v>
      </c>
      <c r="C50" s="36">
        <v>2</v>
      </c>
      <c r="D50" s="37" t="s">
        <v>152</v>
      </c>
    </row>
    <row r="51" spans="1:4" x14ac:dyDescent="0.25">
      <c r="A51" s="36"/>
      <c r="B51" s="36">
        <v>2</v>
      </c>
      <c r="C51" s="36">
        <v>2</v>
      </c>
      <c r="D51" s="37" t="s">
        <v>153</v>
      </c>
    </row>
    <row r="52" spans="1:4" x14ac:dyDescent="0.25">
      <c r="A52" s="36"/>
      <c r="B52" s="36">
        <v>2</v>
      </c>
      <c r="C52" s="36">
        <v>2</v>
      </c>
      <c r="D52" s="37" t="s">
        <v>154</v>
      </c>
    </row>
    <row r="53" spans="1:4" ht="30" x14ac:dyDescent="0.25">
      <c r="A53" s="36"/>
      <c r="B53" s="36">
        <v>2</v>
      </c>
      <c r="C53" s="36">
        <v>2</v>
      </c>
      <c r="D53" s="37" t="s">
        <v>155</v>
      </c>
    </row>
    <row r="54" spans="1:4" x14ac:dyDescent="0.25">
      <c r="A54" s="54" t="s">
        <v>156</v>
      </c>
      <c r="B54" s="54"/>
      <c r="C54" s="54"/>
      <c r="D54" s="12"/>
    </row>
    <row r="55" spans="1:4" x14ac:dyDescent="0.25">
      <c r="A55" s="36">
        <v>2</v>
      </c>
      <c r="B55" s="36">
        <v>2</v>
      </c>
      <c r="C55" s="36">
        <v>2</v>
      </c>
      <c r="D55" s="37" t="s">
        <v>157</v>
      </c>
    </row>
    <row r="56" spans="1:4" x14ac:dyDescent="0.25">
      <c r="A56" s="36">
        <v>2</v>
      </c>
      <c r="B56" s="36">
        <v>2</v>
      </c>
      <c r="C56" s="36">
        <v>2</v>
      </c>
      <c r="D56" s="37" t="s">
        <v>158</v>
      </c>
    </row>
    <row r="57" spans="1:4" x14ac:dyDescent="0.25">
      <c r="A57" s="36">
        <v>2</v>
      </c>
      <c r="B57" s="36">
        <v>2</v>
      </c>
      <c r="C57" s="36">
        <v>2</v>
      </c>
      <c r="D57" s="37" t="s">
        <v>159</v>
      </c>
    </row>
    <row r="58" spans="1:4" x14ac:dyDescent="0.25">
      <c r="A58" s="36">
        <v>2</v>
      </c>
      <c r="B58" s="36">
        <v>2</v>
      </c>
      <c r="C58" s="36">
        <v>2</v>
      </c>
      <c r="D58" s="37" t="s">
        <v>160</v>
      </c>
    </row>
    <row r="59" spans="1:4" x14ac:dyDescent="0.25">
      <c r="A59" s="36">
        <v>2</v>
      </c>
      <c r="B59" s="36">
        <v>2</v>
      </c>
      <c r="C59" s="36">
        <v>2</v>
      </c>
      <c r="D59" s="37" t="s">
        <v>161</v>
      </c>
    </row>
    <row r="60" spans="1:4" x14ac:dyDescent="0.25">
      <c r="A60" s="36">
        <v>2</v>
      </c>
      <c r="B60" s="36">
        <v>2</v>
      </c>
      <c r="C60" s="36">
        <v>2</v>
      </c>
      <c r="D60" s="37" t="s">
        <v>162</v>
      </c>
    </row>
    <row r="61" spans="1:4" x14ac:dyDescent="0.25">
      <c r="A61" s="36">
        <v>2</v>
      </c>
      <c r="B61" s="36">
        <v>2</v>
      </c>
      <c r="C61" s="36">
        <v>2</v>
      </c>
      <c r="D61" s="37" t="s">
        <v>163</v>
      </c>
    </row>
    <row r="62" spans="1:4" x14ac:dyDescent="0.25">
      <c r="A62" s="36">
        <v>2</v>
      </c>
      <c r="B62" s="36">
        <v>2</v>
      </c>
      <c r="C62" s="36">
        <v>2</v>
      </c>
      <c r="D62" s="37" t="s">
        <v>164</v>
      </c>
    </row>
    <row r="63" spans="1:4" x14ac:dyDescent="0.25">
      <c r="A63" s="36">
        <v>2</v>
      </c>
      <c r="B63" s="36">
        <v>2</v>
      </c>
      <c r="C63" s="36">
        <v>2</v>
      </c>
      <c r="D63" s="37" t="s">
        <v>165</v>
      </c>
    </row>
    <row r="64" spans="1:4" ht="30" x14ac:dyDescent="0.25">
      <c r="A64" s="36">
        <v>2</v>
      </c>
      <c r="B64" s="36">
        <v>2</v>
      </c>
      <c r="C64" s="36">
        <v>2</v>
      </c>
      <c r="D64" s="37" t="s">
        <v>166</v>
      </c>
    </row>
    <row r="65" spans="1:4" x14ac:dyDescent="0.25">
      <c r="A65" s="54" t="s">
        <v>167</v>
      </c>
      <c r="B65" s="54"/>
      <c r="C65" s="54"/>
      <c r="D65" s="12"/>
    </row>
    <row r="66" spans="1:4" ht="30" x14ac:dyDescent="0.25">
      <c r="A66" s="36"/>
      <c r="B66" s="36"/>
      <c r="C66" s="36"/>
      <c r="D66" s="37" t="s">
        <v>168</v>
      </c>
    </row>
    <row r="67" spans="1:4" ht="30" x14ac:dyDescent="0.25">
      <c r="A67" s="36"/>
      <c r="B67" s="36"/>
      <c r="C67" s="36"/>
      <c r="D67" s="37" t="s">
        <v>169</v>
      </c>
    </row>
    <row r="68" spans="1:4" ht="45" x14ac:dyDescent="0.25">
      <c r="A68" s="36"/>
      <c r="B68" s="36"/>
      <c r="C68" s="36"/>
      <c r="D68" s="37" t="s">
        <v>170</v>
      </c>
    </row>
    <row r="69" spans="1:4" x14ac:dyDescent="0.25">
      <c r="A69" s="36"/>
      <c r="B69" s="36"/>
      <c r="C69" s="36"/>
      <c r="D69" s="37" t="s">
        <v>171</v>
      </c>
    </row>
    <row r="70" spans="1:4" x14ac:dyDescent="0.25">
      <c r="A70" s="36"/>
      <c r="B70" s="36"/>
      <c r="C70" s="36"/>
      <c r="D70" s="37" t="s">
        <v>172</v>
      </c>
    </row>
    <row r="71" spans="1:4" x14ac:dyDescent="0.25">
      <c r="A71" s="36"/>
      <c r="B71" s="36"/>
      <c r="C71" s="36"/>
      <c r="D71" s="37" t="s">
        <v>173</v>
      </c>
    </row>
    <row r="72" spans="1:4" ht="30" x14ac:dyDescent="0.25">
      <c r="A72" s="36"/>
      <c r="B72" s="36"/>
      <c r="C72" s="36"/>
      <c r="D72" s="37" t="s">
        <v>174</v>
      </c>
    </row>
  </sheetData>
  <mergeCells count="7">
    <mergeCell ref="A54:C54"/>
    <mergeCell ref="A65:C65"/>
    <mergeCell ref="A2:C2"/>
    <mergeCell ref="A9:C9"/>
    <mergeCell ref="A14:C14"/>
    <mergeCell ref="A31:D31"/>
    <mergeCell ref="A37:C37"/>
  </mergeCells>
  <conditionalFormatting sqref="A4:C8 A10:C13 A15:C30 A32:C36 A38:C53 A55:C64 A66:C72">
    <cfRule type="iconSet" priority="5">
      <iconSet showValue="0" reverse="1">
        <cfvo type="percent" val="0"/>
        <cfvo type="num" val="2"/>
        <cfvo type="num" val="3"/>
      </iconSet>
    </cfRule>
  </conditionalFormatting>
  <hyperlinks>
    <hyperlink ref="D1" r:id="rId1"/>
    <hyperlink ref="E12" r:id="rId2"/>
  </hyperlinks>
  <pageMargins left="0.511811024" right="0.511811024" top="0.78740157499999996" bottom="0.78740157499999996" header="0.31496062000000002" footer="0.31496062000000002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topLeftCell="A40" workbookViewId="0">
      <selection activeCell="B2" sqref="B2"/>
    </sheetView>
  </sheetViews>
  <sheetFormatPr defaultRowHeight="15" x14ac:dyDescent="0.25"/>
  <cols>
    <col min="1" max="1" width="30.85546875" style="38" bestFit="1" customWidth="1"/>
    <col min="2" max="2" width="35.28515625" style="38" bestFit="1" customWidth="1"/>
    <col min="3" max="16384" width="9.140625" style="38"/>
  </cols>
  <sheetData>
    <row r="1" spans="1:2" x14ac:dyDescent="0.25">
      <c r="A1" t="s">
        <v>175</v>
      </c>
      <c r="B1" t="s">
        <v>176</v>
      </c>
    </row>
    <row r="2" spans="1:2" x14ac:dyDescent="0.25">
      <c r="A2" s="39" t="s">
        <v>177</v>
      </c>
      <c r="B2" s="42" t="s">
        <v>178</v>
      </c>
    </row>
    <row r="3" spans="1:2" x14ac:dyDescent="0.25">
      <c r="A3" s="39" t="s">
        <v>179</v>
      </c>
      <c r="B3" s="42" t="s">
        <v>180</v>
      </c>
    </row>
    <row r="4" spans="1:2" x14ac:dyDescent="0.25">
      <c r="A4" s="39" t="s">
        <v>181</v>
      </c>
      <c r="B4" s="42" t="s">
        <v>182</v>
      </c>
    </row>
    <row r="5" spans="1:2" x14ac:dyDescent="0.25">
      <c r="A5" s="39" t="s">
        <v>183</v>
      </c>
      <c r="B5" s="42" t="s">
        <v>184</v>
      </c>
    </row>
    <row r="6" spans="1:2" x14ac:dyDescent="0.25">
      <c r="A6" s="39" t="s">
        <v>185</v>
      </c>
      <c r="B6" s="42" t="s">
        <v>186</v>
      </c>
    </row>
    <row r="7" spans="1:2" x14ac:dyDescent="0.25">
      <c r="A7" s="39" t="s">
        <v>187</v>
      </c>
      <c r="B7" s="42" t="s">
        <v>188</v>
      </c>
    </row>
    <row r="8" spans="1:2" x14ac:dyDescent="0.25">
      <c r="A8" s="39" t="s">
        <v>189</v>
      </c>
      <c r="B8" s="42" t="s">
        <v>190</v>
      </c>
    </row>
    <row r="9" spans="1:2" x14ac:dyDescent="0.25">
      <c r="A9" s="39" t="s">
        <v>191</v>
      </c>
      <c r="B9" s="42" t="s">
        <v>192</v>
      </c>
    </row>
    <row r="10" spans="1:2" x14ac:dyDescent="0.25">
      <c r="A10" s="39" t="s">
        <v>193</v>
      </c>
      <c r="B10" s="42" t="s">
        <v>194</v>
      </c>
    </row>
    <row r="11" spans="1:2" x14ac:dyDescent="0.25">
      <c r="A11" s="39" t="s">
        <v>195</v>
      </c>
      <c r="B11" s="42" t="s">
        <v>196</v>
      </c>
    </row>
    <row r="12" spans="1:2" x14ac:dyDescent="0.25">
      <c r="A12" s="39" t="s">
        <v>197</v>
      </c>
      <c r="B12" s="42" t="s">
        <v>198</v>
      </c>
    </row>
    <row r="13" spans="1:2" x14ac:dyDescent="0.25">
      <c r="A13" s="39" t="s">
        <v>199</v>
      </c>
      <c r="B13" s="42" t="s">
        <v>200</v>
      </c>
    </row>
    <row r="14" spans="1:2" x14ac:dyDescent="0.25">
      <c r="A14" s="39" t="s">
        <v>201</v>
      </c>
      <c r="B14" s="39" t="s">
        <v>202</v>
      </c>
    </row>
    <row r="15" spans="1:2" x14ac:dyDescent="0.25">
      <c r="A15" s="40" t="s">
        <v>203</v>
      </c>
      <c r="B15" s="41" t="s">
        <v>204</v>
      </c>
    </row>
    <row r="16" spans="1:2" x14ac:dyDescent="0.25">
      <c r="A16" s="40" t="s">
        <v>205</v>
      </c>
      <c r="B16" s="41" t="s">
        <v>206</v>
      </c>
    </row>
    <row r="17" spans="1:2" x14ac:dyDescent="0.25">
      <c r="A17" s="40" t="s">
        <v>207</v>
      </c>
      <c r="B17" s="41" t="s">
        <v>208</v>
      </c>
    </row>
    <row r="18" spans="1:2" x14ac:dyDescent="0.25">
      <c r="A18" s="40" t="s">
        <v>209</v>
      </c>
      <c r="B18" s="41" t="s">
        <v>209</v>
      </c>
    </row>
    <row r="19" spans="1:2" x14ac:dyDescent="0.25">
      <c r="A19" s="40" t="s">
        <v>210</v>
      </c>
      <c r="B19" s="41" t="s">
        <v>211</v>
      </c>
    </row>
    <row r="20" spans="1:2" x14ac:dyDescent="0.25">
      <c r="A20" s="40" t="s">
        <v>212</v>
      </c>
      <c r="B20" s="41" t="s">
        <v>213</v>
      </c>
    </row>
    <row r="21" spans="1:2" x14ac:dyDescent="0.25">
      <c r="A21" s="40" t="s">
        <v>214</v>
      </c>
      <c r="B21" s="41" t="s">
        <v>214</v>
      </c>
    </row>
    <row r="22" spans="1:2" x14ac:dyDescent="0.25">
      <c r="A22" s="40" t="s">
        <v>215</v>
      </c>
      <c r="B22" s="41" t="s">
        <v>216</v>
      </c>
    </row>
    <row r="23" spans="1:2" x14ac:dyDescent="0.25">
      <c r="A23" s="40" t="s">
        <v>217</v>
      </c>
      <c r="B23" s="41" t="s">
        <v>218</v>
      </c>
    </row>
    <row r="24" spans="1:2" x14ac:dyDescent="0.25">
      <c r="A24" s="40" t="s">
        <v>219</v>
      </c>
      <c r="B24" s="41" t="s">
        <v>220</v>
      </c>
    </row>
    <row r="25" spans="1:2" x14ac:dyDescent="0.25">
      <c r="A25" s="40" t="s">
        <v>221</v>
      </c>
      <c r="B25" s="41" t="s">
        <v>222</v>
      </c>
    </row>
    <row r="26" spans="1:2" x14ac:dyDescent="0.25">
      <c r="A26" s="40" t="s">
        <v>223</v>
      </c>
      <c r="B26" s="41" t="s">
        <v>224</v>
      </c>
    </row>
    <row r="27" spans="1:2" x14ac:dyDescent="0.25">
      <c r="A27" s="40" t="s">
        <v>225</v>
      </c>
      <c r="B27" s="41" t="s">
        <v>225</v>
      </c>
    </row>
    <row r="28" spans="1:2" x14ac:dyDescent="0.25">
      <c r="A28" s="40" t="s">
        <v>226</v>
      </c>
      <c r="B28" s="41" t="s">
        <v>226</v>
      </c>
    </row>
    <row r="29" spans="1:2" x14ac:dyDescent="0.25">
      <c r="A29" s="40" t="s">
        <v>227</v>
      </c>
      <c r="B29" s="41" t="s">
        <v>228</v>
      </c>
    </row>
    <row r="30" spans="1:2" x14ac:dyDescent="0.25">
      <c r="A30" s="40" t="s">
        <v>229</v>
      </c>
      <c r="B30" s="41" t="s">
        <v>230</v>
      </c>
    </row>
    <row r="31" spans="1:2" x14ac:dyDescent="0.25">
      <c r="A31" s="40" t="s">
        <v>231</v>
      </c>
      <c r="B31" s="41" t="s">
        <v>232</v>
      </c>
    </row>
    <row r="32" spans="1:2" x14ac:dyDescent="0.25">
      <c r="A32" s="40" t="s">
        <v>233</v>
      </c>
      <c r="B32" s="41" t="s">
        <v>234</v>
      </c>
    </row>
    <row r="33" spans="1:2" x14ac:dyDescent="0.25">
      <c r="A33" s="40" t="s">
        <v>235</v>
      </c>
      <c r="B33" s="41" t="s">
        <v>236</v>
      </c>
    </row>
    <row r="34" spans="1:2" x14ac:dyDescent="0.25">
      <c r="A34" s="40" t="s">
        <v>237</v>
      </c>
      <c r="B34" s="41" t="s">
        <v>238</v>
      </c>
    </row>
    <row r="35" spans="1:2" x14ac:dyDescent="0.25">
      <c r="A35" s="40" t="s">
        <v>239</v>
      </c>
      <c r="B35" s="41" t="s">
        <v>240</v>
      </c>
    </row>
    <row r="36" spans="1:2" x14ac:dyDescent="0.25">
      <c r="A36" s="40" t="s">
        <v>241</v>
      </c>
      <c r="B36" s="41" t="s">
        <v>242</v>
      </c>
    </row>
    <row r="37" spans="1:2" x14ac:dyDescent="0.25">
      <c r="A37" s="40" t="s">
        <v>243</v>
      </c>
      <c r="B37" s="41" t="s">
        <v>244</v>
      </c>
    </row>
    <row r="38" spans="1:2" x14ac:dyDescent="0.25">
      <c r="A38" s="40" t="s">
        <v>245</v>
      </c>
      <c r="B38" s="41" t="s">
        <v>246</v>
      </c>
    </row>
    <row r="39" spans="1:2" x14ac:dyDescent="0.25">
      <c r="A39" s="40" t="s">
        <v>247</v>
      </c>
      <c r="B39" s="41" t="s">
        <v>248</v>
      </c>
    </row>
    <row r="40" spans="1:2" x14ac:dyDescent="0.25">
      <c r="A40" s="40" t="s">
        <v>249</v>
      </c>
      <c r="B40" s="41" t="s">
        <v>249</v>
      </c>
    </row>
    <row r="41" spans="1:2" x14ac:dyDescent="0.25">
      <c r="A41" s="40" t="s">
        <v>250</v>
      </c>
      <c r="B41" s="41" t="s">
        <v>251</v>
      </c>
    </row>
    <row r="42" spans="1:2" x14ac:dyDescent="0.25">
      <c r="A42" s="40" t="s">
        <v>252</v>
      </c>
      <c r="B42" s="41" t="s">
        <v>253</v>
      </c>
    </row>
    <row r="43" spans="1:2" x14ac:dyDescent="0.25">
      <c r="A43" s="40" t="s">
        <v>254</v>
      </c>
      <c r="B43" s="41" t="s">
        <v>255</v>
      </c>
    </row>
    <row r="44" spans="1:2" x14ac:dyDescent="0.25">
      <c r="A44" s="40" t="s">
        <v>256</v>
      </c>
      <c r="B44" s="41" t="s">
        <v>257</v>
      </c>
    </row>
    <row r="45" spans="1:2" x14ac:dyDescent="0.25">
      <c r="A45" s="40" t="s">
        <v>258</v>
      </c>
      <c r="B45" s="41" t="s">
        <v>259</v>
      </c>
    </row>
    <row r="46" spans="1:2" x14ac:dyDescent="0.25">
      <c r="A46" s="40" t="s">
        <v>260</v>
      </c>
      <c r="B46" s="41" t="s">
        <v>261</v>
      </c>
    </row>
    <row r="47" spans="1:2" x14ac:dyDescent="0.25">
      <c r="A47" s="40" t="s">
        <v>262</v>
      </c>
      <c r="B47" s="41" t="s">
        <v>263</v>
      </c>
    </row>
    <row r="48" spans="1:2" x14ac:dyDescent="0.25">
      <c r="A48" s="40" t="s">
        <v>264</v>
      </c>
      <c r="B48" s="41" t="s">
        <v>265</v>
      </c>
    </row>
    <row r="49" spans="1:2" x14ac:dyDescent="0.25">
      <c r="A49" s="40" t="s">
        <v>266</v>
      </c>
      <c r="B49" s="41" t="s">
        <v>267</v>
      </c>
    </row>
    <row r="50" spans="1:2" x14ac:dyDescent="0.25">
      <c r="A50" s="40" t="s">
        <v>268</v>
      </c>
      <c r="B50" s="41" t="s">
        <v>269</v>
      </c>
    </row>
    <row r="51" spans="1:2" x14ac:dyDescent="0.25">
      <c r="A51" s="40" t="s">
        <v>270</v>
      </c>
      <c r="B51" s="41" t="s">
        <v>271</v>
      </c>
    </row>
    <row r="52" spans="1:2" x14ac:dyDescent="0.25">
      <c r="A52" s="40" t="s">
        <v>272</v>
      </c>
      <c r="B52" s="41" t="s">
        <v>273</v>
      </c>
    </row>
    <row r="53" spans="1:2" x14ac:dyDescent="0.25">
      <c r="A53" s="40" t="s">
        <v>274</v>
      </c>
      <c r="B53" s="41" t="s">
        <v>275</v>
      </c>
    </row>
    <row r="54" spans="1:2" x14ac:dyDescent="0.25">
      <c r="A54" s="40" t="s">
        <v>276</v>
      </c>
      <c r="B54" s="41" t="s">
        <v>277</v>
      </c>
    </row>
    <row r="55" spans="1:2" x14ac:dyDescent="0.25">
      <c r="A55" s="40" t="s">
        <v>278</v>
      </c>
      <c r="B55" s="41" t="s">
        <v>279</v>
      </c>
    </row>
    <row r="56" spans="1:2" x14ac:dyDescent="0.25">
      <c r="A56" s="40" t="s">
        <v>280</v>
      </c>
      <c r="B56" s="41" t="s">
        <v>281</v>
      </c>
    </row>
    <row r="57" spans="1:2" x14ac:dyDescent="0.25">
      <c r="A57" s="40" t="s">
        <v>282</v>
      </c>
      <c r="B57" s="41" t="s">
        <v>283</v>
      </c>
    </row>
    <row r="58" spans="1:2" x14ac:dyDescent="0.25">
      <c r="A58" s="40" t="s">
        <v>284</v>
      </c>
      <c r="B58" s="41" t="s">
        <v>285</v>
      </c>
    </row>
    <row r="59" spans="1:2" x14ac:dyDescent="0.25">
      <c r="A59" s="40" t="s">
        <v>286</v>
      </c>
      <c r="B59" s="41" t="s">
        <v>287</v>
      </c>
    </row>
    <row r="60" spans="1:2" x14ac:dyDescent="0.25">
      <c r="A60" s="40" t="s">
        <v>288</v>
      </c>
      <c r="B60" s="41" t="s">
        <v>289</v>
      </c>
    </row>
    <row r="61" spans="1:2" x14ac:dyDescent="0.25">
      <c r="A61" s="40" t="s">
        <v>290</v>
      </c>
      <c r="B61" s="41" t="s">
        <v>291</v>
      </c>
    </row>
    <row r="62" spans="1:2" x14ac:dyDescent="0.25">
      <c r="A62" s="40" t="s">
        <v>292</v>
      </c>
      <c r="B62" s="41" t="s">
        <v>293</v>
      </c>
    </row>
    <row r="63" spans="1:2" x14ac:dyDescent="0.25">
      <c r="A63" s="40" t="s">
        <v>294</v>
      </c>
      <c r="B63" s="41" t="s">
        <v>295</v>
      </c>
    </row>
    <row r="64" spans="1:2" x14ac:dyDescent="0.25">
      <c r="A64" s="40" t="s">
        <v>296</v>
      </c>
      <c r="B64" s="41" t="s">
        <v>297</v>
      </c>
    </row>
    <row r="65" spans="1:2" x14ac:dyDescent="0.25">
      <c r="A65" s="40" t="s">
        <v>298</v>
      </c>
      <c r="B65" s="41" t="s">
        <v>299</v>
      </c>
    </row>
    <row r="66" spans="1:2" x14ac:dyDescent="0.25">
      <c r="A66" s="40" t="s">
        <v>300</v>
      </c>
      <c r="B66" s="41" t="s">
        <v>301</v>
      </c>
    </row>
    <row r="67" spans="1:2" x14ac:dyDescent="0.25">
      <c r="A67" s="40" t="s">
        <v>302</v>
      </c>
      <c r="B67" s="41" t="s">
        <v>303</v>
      </c>
    </row>
    <row r="68" spans="1:2" x14ac:dyDescent="0.25">
      <c r="A68" s="40" t="s">
        <v>304</v>
      </c>
      <c r="B68" s="41" t="s">
        <v>305</v>
      </c>
    </row>
    <row r="69" spans="1:2" x14ac:dyDescent="0.25">
      <c r="A69" s="40" t="s">
        <v>306</v>
      </c>
      <c r="B69" s="41" t="s">
        <v>307</v>
      </c>
    </row>
    <row r="70" spans="1:2" x14ac:dyDescent="0.25">
      <c r="A70" s="40" t="s">
        <v>308</v>
      </c>
      <c r="B70" s="41" t="s">
        <v>309</v>
      </c>
    </row>
    <row r="71" spans="1:2" x14ac:dyDescent="0.25">
      <c r="A71" s="40" t="s">
        <v>310</v>
      </c>
      <c r="B71" s="41" t="s">
        <v>311</v>
      </c>
    </row>
    <row r="72" spans="1:2" x14ac:dyDescent="0.25">
      <c r="A72" s="40" t="s">
        <v>312</v>
      </c>
      <c r="B72" s="41" t="s">
        <v>313</v>
      </c>
    </row>
    <row r="73" spans="1:2" x14ac:dyDescent="0.25">
      <c r="A73" s="40" t="s">
        <v>314</v>
      </c>
      <c r="B73" s="41" t="s">
        <v>315</v>
      </c>
    </row>
    <row r="74" spans="1:2" x14ac:dyDescent="0.25">
      <c r="A74" s="40" t="s">
        <v>316</v>
      </c>
      <c r="B74" s="41" t="s">
        <v>317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6" sqref="D6"/>
    </sheetView>
  </sheetViews>
  <sheetFormatPr defaultRowHeight="15" x14ac:dyDescent="0.25"/>
  <cols>
    <col min="1" max="1" width="25.28515625" bestFit="1" customWidth="1"/>
    <col min="2" max="2" width="16.140625" bestFit="1" customWidth="1"/>
    <col min="3" max="3" width="43.42578125" bestFit="1" customWidth="1"/>
    <col min="4" max="4" width="34.5703125" bestFit="1" customWidth="1"/>
  </cols>
  <sheetData>
    <row r="1" spans="1:4" x14ac:dyDescent="0.25">
      <c r="A1" t="s">
        <v>318</v>
      </c>
      <c r="B1" t="s">
        <v>319</v>
      </c>
    </row>
    <row r="2" spans="1:4" x14ac:dyDescent="0.25">
      <c r="A2" s="4" t="s">
        <v>13</v>
      </c>
    </row>
    <row r="3" spans="1:4" x14ac:dyDescent="0.25">
      <c r="A3" s="4" t="s">
        <v>15</v>
      </c>
      <c r="B3" t="s">
        <v>320</v>
      </c>
    </row>
    <row r="4" spans="1:4" x14ac:dyDescent="0.25">
      <c r="A4" s="4" t="s">
        <v>16</v>
      </c>
    </row>
    <row r="5" spans="1:4" x14ac:dyDescent="0.25">
      <c r="A5" s="4" t="s">
        <v>18</v>
      </c>
      <c r="B5" t="s">
        <v>321</v>
      </c>
    </row>
    <row r="6" spans="1:4" x14ac:dyDescent="0.25">
      <c r="A6" s="4" t="s">
        <v>21</v>
      </c>
      <c r="B6" s="1" t="s">
        <v>322</v>
      </c>
      <c r="C6" s="1" t="s">
        <v>323</v>
      </c>
      <c r="D6" s="1" t="s">
        <v>324</v>
      </c>
    </row>
    <row r="7" spans="1:4" x14ac:dyDescent="0.25">
      <c r="A7" s="4" t="s">
        <v>22</v>
      </c>
    </row>
    <row r="8" spans="1:4" x14ac:dyDescent="0.25">
      <c r="A8" s="4" t="s">
        <v>325</v>
      </c>
    </row>
    <row r="9" spans="1:4" x14ac:dyDescent="0.25">
      <c r="A9" s="4" t="s">
        <v>326</v>
      </c>
    </row>
    <row r="10" spans="1:4" x14ac:dyDescent="0.25">
      <c r="A10" s="4" t="s">
        <v>327</v>
      </c>
    </row>
    <row r="11" spans="1:4" x14ac:dyDescent="0.25">
      <c r="A11" s="4" t="s">
        <v>26</v>
      </c>
      <c r="B11" t="s">
        <v>328</v>
      </c>
    </row>
    <row r="12" spans="1:4" x14ac:dyDescent="0.25">
      <c r="A12" s="4" t="s">
        <v>27</v>
      </c>
    </row>
    <row r="13" spans="1:4" x14ac:dyDescent="0.25">
      <c r="A13" s="4" t="s">
        <v>28</v>
      </c>
    </row>
    <row r="14" spans="1:4" x14ac:dyDescent="0.25">
      <c r="A14" s="4" t="s">
        <v>29</v>
      </c>
    </row>
    <row r="15" spans="1:4" x14ac:dyDescent="0.25">
      <c r="A15" s="4" t="s">
        <v>30</v>
      </c>
    </row>
    <row r="16" spans="1:4" x14ac:dyDescent="0.25">
      <c r="A16" s="4" t="s">
        <v>32</v>
      </c>
    </row>
  </sheetData>
  <hyperlinks>
    <hyperlink ref="B6" r:id="rId1"/>
    <hyperlink ref="C6" r:id="rId2"/>
    <hyperlink ref="D6" r:id="rId3"/>
  </hyperlink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 x14ac:dyDescent="0.25"/>
  <cols>
    <col min="1" max="1" width="32.85546875" bestFit="1" customWidth="1"/>
    <col min="2" max="2" width="25" bestFit="1" customWidth="1"/>
    <col min="3" max="3" width="41.5703125" bestFit="1" customWidth="1"/>
  </cols>
  <sheetData>
    <row r="1" spans="1:3" x14ac:dyDescent="0.25">
      <c r="A1" s="52" t="s">
        <v>329</v>
      </c>
      <c r="B1" s="52" t="s">
        <v>330</v>
      </c>
      <c r="C1" s="52" t="s">
        <v>331</v>
      </c>
    </row>
    <row r="2" spans="1:3" x14ac:dyDescent="0.25">
      <c r="A2" s="4" t="s">
        <v>389</v>
      </c>
      <c r="B2" s="12" t="s">
        <v>332</v>
      </c>
      <c r="C2" s="12" t="s">
        <v>333</v>
      </c>
    </row>
    <row r="3" spans="1:3" x14ac:dyDescent="0.25">
      <c r="A3" s="4" t="s">
        <v>15</v>
      </c>
      <c r="B3" s="12" t="s">
        <v>334</v>
      </c>
      <c r="C3" s="12" t="s">
        <v>405</v>
      </c>
    </row>
    <row r="4" spans="1:3" ht="30" x14ac:dyDescent="0.25">
      <c r="A4" s="4" t="s">
        <v>376</v>
      </c>
      <c r="B4" s="37" t="s">
        <v>401</v>
      </c>
      <c r="C4" s="37" t="s">
        <v>400</v>
      </c>
    </row>
    <row r="5" spans="1:3" x14ac:dyDescent="0.25">
      <c r="A5" s="4" t="s">
        <v>371</v>
      </c>
      <c r="B5" s="37" t="s">
        <v>380</v>
      </c>
      <c r="C5" s="12" t="s">
        <v>402</v>
      </c>
    </row>
    <row r="6" spans="1:3" ht="42" customHeight="1" x14ac:dyDescent="0.25">
      <c r="A6" s="4" t="s">
        <v>377</v>
      </c>
      <c r="B6" s="37" t="s">
        <v>381</v>
      </c>
      <c r="C6" s="12" t="s">
        <v>403</v>
      </c>
    </row>
    <row r="7" spans="1:3" x14ac:dyDescent="0.25">
      <c r="A7" s="4" t="s">
        <v>378</v>
      </c>
      <c r="B7" s="12" t="s">
        <v>382</v>
      </c>
      <c r="C7" s="12" t="s">
        <v>383</v>
      </c>
    </row>
    <row r="8" spans="1:3" x14ac:dyDescent="0.25">
      <c r="A8" s="4" t="s">
        <v>379</v>
      </c>
      <c r="B8" s="12" t="s">
        <v>385</v>
      </c>
      <c r="C8" s="12" t="s">
        <v>384</v>
      </c>
    </row>
    <row r="9" spans="1:3" x14ac:dyDescent="0.25">
      <c r="A9" s="4" t="s">
        <v>326</v>
      </c>
      <c r="B9" s="12" t="s">
        <v>386</v>
      </c>
      <c r="C9" s="12" t="s">
        <v>404</v>
      </c>
    </row>
    <row r="10" spans="1:3" ht="105" x14ac:dyDescent="0.25">
      <c r="A10" s="4" t="s">
        <v>327</v>
      </c>
      <c r="B10" s="37" t="s">
        <v>387</v>
      </c>
      <c r="C10" s="37" t="s">
        <v>388</v>
      </c>
    </row>
    <row r="11" spans="1:3" ht="45" x14ac:dyDescent="0.25">
      <c r="A11" s="4" t="s">
        <v>26</v>
      </c>
      <c r="B11" s="37" t="s">
        <v>390</v>
      </c>
      <c r="C11" s="37" t="s">
        <v>391</v>
      </c>
    </row>
    <row r="12" spans="1:3" ht="30" x14ac:dyDescent="0.25">
      <c r="A12" s="4" t="s">
        <v>27</v>
      </c>
      <c r="B12" s="37" t="s">
        <v>392</v>
      </c>
      <c r="C12" s="37" t="s">
        <v>393</v>
      </c>
    </row>
    <row r="13" spans="1:3" x14ac:dyDescent="0.25">
      <c r="A13" s="4" t="s">
        <v>28</v>
      </c>
      <c r="B13" s="12" t="s">
        <v>394</v>
      </c>
      <c r="C13" s="12" t="s">
        <v>395</v>
      </c>
    </row>
    <row r="14" spans="1:3" x14ac:dyDescent="0.25">
      <c r="A14" s="4" t="s">
        <v>30</v>
      </c>
      <c r="B14" s="12" t="s">
        <v>396</v>
      </c>
      <c r="C14" s="12" t="s">
        <v>397</v>
      </c>
    </row>
    <row r="15" spans="1:3" ht="30" x14ac:dyDescent="0.25">
      <c r="A15" s="4" t="s">
        <v>32</v>
      </c>
      <c r="B15" s="37" t="s">
        <v>398</v>
      </c>
      <c r="C15" s="37" t="s">
        <v>399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1" sqref="G11"/>
    </sheetView>
  </sheetViews>
  <sheetFormatPr defaultRowHeight="15" x14ac:dyDescent="0.25"/>
  <cols>
    <col min="1" max="1" width="32.85546875" bestFit="1" customWidth="1"/>
    <col min="2" max="2" width="32.5703125" bestFit="1" customWidth="1"/>
    <col min="3" max="3" width="42.42578125" bestFit="1" customWidth="1"/>
    <col min="4" max="4" width="17" bestFit="1" customWidth="1"/>
    <col min="5" max="5" width="17" customWidth="1"/>
    <col min="6" max="6" width="28" bestFit="1" customWidth="1"/>
    <col min="7" max="7" width="42.42578125" bestFit="1" customWidth="1"/>
  </cols>
  <sheetData>
    <row r="1" spans="1:7" x14ac:dyDescent="0.25">
      <c r="A1" s="3" t="s">
        <v>329</v>
      </c>
      <c r="B1" s="3" t="s">
        <v>335</v>
      </c>
      <c r="C1" s="3" t="s">
        <v>336</v>
      </c>
      <c r="D1" s="28" t="s">
        <v>337</v>
      </c>
      <c r="E1" s="28" t="s">
        <v>338</v>
      </c>
      <c r="F1" s="3" t="s">
        <v>339</v>
      </c>
      <c r="G1" s="9" t="s">
        <v>372</v>
      </c>
    </row>
    <row r="2" spans="1:7" x14ac:dyDescent="0.25">
      <c r="A2" s="4" t="s">
        <v>13</v>
      </c>
      <c r="B2" s="12" t="s">
        <v>340</v>
      </c>
      <c r="C2" s="32" t="s">
        <v>341</v>
      </c>
      <c r="D2" s="18">
        <v>110</v>
      </c>
      <c r="E2" s="18" t="s">
        <v>342</v>
      </c>
      <c r="F2" s="12" t="s">
        <v>343</v>
      </c>
      <c r="G2" s="50" t="s">
        <v>344</v>
      </c>
    </row>
    <row r="3" spans="1:7" x14ac:dyDescent="0.25">
      <c r="A3" s="4" t="s">
        <v>15</v>
      </c>
      <c r="B3" s="27" t="s">
        <v>345</v>
      </c>
      <c r="C3" s="12" t="s">
        <v>346</v>
      </c>
      <c r="D3" s="18">
        <v>110</v>
      </c>
      <c r="E3" s="18" t="s">
        <v>342</v>
      </c>
      <c r="F3" s="12" t="s">
        <v>343</v>
      </c>
      <c r="G3" s="50" t="s">
        <v>347</v>
      </c>
    </row>
    <row r="4" spans="1:7" x14ac:dyDescent="0.25">
      <c r="A4" s="4" t="s">
        <v>348</v>
      </c>
      <c r="B4" s="27" t="s">
        <v>349</v>
      </c>
      <c r="C4" s="12" t="s">
        <v>350</v>
      </c>
      <c r="D4" s="30">
        <v>45</v>
      </c>
      <c r="E4" s="30" t="s">
        <v>351</v>
      </c>
      <c r="F4" s="12" t="s">
        <v>343</v>
      </c>
      <c r="G4" s="50" t="s">
        <v>352</v>
      </c>
    </row>
    <row r="5" spans="1:7" x14ac:dyDescent="0.25">
      <c r="A5" s="4" t="s">
        <v>371</v>
      </c>
      <c r="B5" s="1" t="s">
        <v>373</v>
      </c>
      <c r="C5" s="12" t="s">
        <v>374</v>
      </c>
      <c r="D5" s="30"/>
      <c r="E5" s="30"/>
      <c r="F5" s="12"/>
      <c r="G5" s="50"/>
    </row>
    <row r="6" spans="1:7" x14ac:dyDescent="0.25">
      <c r="A6" s="4" t="s">
        <v>18</v>
      </c>
      <c r="B6" s="27" t="s">
        <v>353</v>
      </c>
      <c r="C6" s="12" t="s">
        <v>354</v>
      </c>
      <c r="D6" s="31">
        <v>50</v>
      </c>
      <c r="E6" s="31" t="s">
        <v>351</v>
      </c>
      <c r="F6" s="12" t="s">
        <v>343</v>
      </c>
      <c r="G6" s="50" t="s">
        <v>355</v>
      </c>
    </row>
    <row r="7" spans="1:7" x14ac:dyDescent="0.25">
      <c r="A7" s="4" t="s">
        <v>21</v>
      </c>
      <c r="B7" s="27" t="s">
        <v>356</v>
      </c>
      <c r="C7" s="12" t="s">
        <v>357</v>
      </c>
      <c r="D7" s="31">
        <v>56</v>
      </c>
      <c r="E7" s="29" t="s">
        <v>351</v>
      </c>
      <c r="F7" s="12" t="s">
        <v>343</v>
      </c>
      <c r="G7" s="33" t="s">
        <v>375</v>
      </c>
    </row>
    <row r="8" spans="1:7" x14ac:dyDescent="0.25">
      <c r="A8" s="4" t="s">
        <v>22</v>
      </c>
      <c r="B8" s="12" t="s">
        <v>358</v>
      </c>
      <c r="C8" s="12" t="s">
        <v>359</v>
      </c>
      <c r="D8" s="31">
        <v>50</v>
      </c>
      <c r="E8" s="29" t="s">
        <v>351</v>
      </c>
      <c r="F8" s="12" t="s">
        <v>343</v>
      </c>
    </row>
    <row r="9" spans="1:7" x14ac:dyDescent="0.25">
      <c r="A9" s="4" t="s">
        <v>325</v>
      </c>
      <c r="B9" s="12" t="s">
        <v>360</v>
      </c>
      <c r="C9" s="12"/>
      <c r="D9" s="31">
        <v>60</v>
      </c>
      <c r="E9" s="29" t="s">
        <v>351</v>
      </c>
      <c r="F9" s="12" t="s">
        <v>343</v>
      </c>
    </row>
    <row r="10" spans="1:7" x14ac:dyDescent="0.25">
      <c r="A10" s="4" t="s">
        <v>326</v>
      </c>
      <c r="B10" s="27" t="s">
        <v>361</v>
      </c>
      <c r="C10" s="12" t="s">
        <v>362</v>
      </c>
      <c r="D10" s="31">
        <v>40</v>
      </c>
      <c r="E10" s="29" t="s">
        <v>351</v>
      </c>
      <c r="F10" s="12" t="s">
        <v>343</v>
      </c>
    </row>
    <row r="11" spans="1:7" x14ac:dyDescent="0.25">
      <c r="A11" s="4" t="s">
        <v>327</v>
      </c>
      <c r="B11" s="27"/>
      <c r="C11" s="12"/>
      <c r="D11" s="31"/>
      <c r="E11" s="29" t="s">
        <v>351</v>
      </c>
      <c r="F11" s="12" t="s">
        <v>343</v>
      </c>
    </row>
    <row r="12" spans="1:7" x14ac:dyDescent="0.25">
      <c r="A12" s="4" t="s">
        <v>26</v>
      </c>
      <c r="B12" s="27" t="s">
        <v>363</v>
      </c>
      <c r="C12" s="12" t="s">
        <v>364</v>
      </c>
      <c r="D12" s="31">
        <v>60</v>
      </c>
      <c r="E12" s="29" t="s">
        <v>351</v>
      </c>
      <c r="F12" s="12" t="s">
        <v>343</v>
      </c>
    </row>
    <row r="13" spans="1:7" x14ac:dyDescent="0.25">
      <c r="A13" s="4" t="s">
        <v>27</v>
      </c>
      <c r="B13" s="12" t="s">
        <v>365</v>
      </c>
      <c r="C13" s="12" t="s">
        <v>366</v>
      </c>
      <c r="D13" s="31">
        <v>45</v>
      </c>
      <c r="E13" s="29" t="s">
        <v>351</v>
      </c>
      <c r="F13" s="12" t="s">
        <v>343</v>
      </c>
    </row>
    <row r="14" spans="1:7" x14ac:dyDescent="0.25">
      <c r="A14" s="4" t="s">
        <v>28</v>
      </c>
      <c r="B14" s="27" t="s">
        <v>367</v>
      </c>
      <c r="C14" s="33" t="s">
        <v>368</v>
      </c>
      <c r="D14" s="31">
        <v>60</v>
      </c>
      <c r="E14" s="29" t="s">
        <v>351</v>
      </c>
      <c r="F14" s="12" t="s">
        <v>343</v>
      </c>
    </row>
    <row r="15" spans="1:7" x14ac:dyDescent="0.25">
      <c r="A15" s="4" t="s">
        <v>29</v>
      </c>
      <c r="B15" s="27" t="s">
        <v>369</v>
      </c>
      <c r="C15" s="12" t="s">
        <v>370</v>
      </c>
      <c r="D15" s="31">
        <v>100</v>
      </c>
      <c r="E15" s="29" t="s">
        <v>342</v>
      </c>
      <c r="F15" s="12" t="s">
        <v>343</v>
      </c>
    </row>
    <row r="16" spans="1:7" x14ac:dyDescent="0.25">
      <c r="A16" s="4" t="s">
        <v>30</v>
      </c>
      <c r="B16" s="12"/>
      <c r="C16" s="12"/>
      <c r="D16" s="31"/>
      <c r="E16" s="29"/>
      <c r="F16" s="12"/>
    </row>
    <row r="17" spans="1:6" x14ac:dyDescent="0.25">
      <c r="A17" s="26" t="s">
        <v>32</v>
      </c>
      <c r="B17" s="12"/>
      <c r="C17" s="12"/>
      <c r="D17" s="18"/>
      <c r="E17" s="18"/>
      <c r="F17" s="12"/>
    </row>
  </sheetData>
  <hyperlinks>
    <hyperlink ref="B4" r:id="rId1"/>
    <hyperlink ref="B3" r:id="rId2"/>
    <hyperlink ref="B6" r:id="rId3"/>
    <hyperlink ref="B7" r:id="rId4"/>
    <hyperlink ref="B10" r:id="rId5"/>
    <hyperlink ref="B12" r:id="rId6"/>
    <hyperlink ref="B14" r:id="rId7"/>
    <hyperlink ref="B15" r:id="rId8"/>
    <hyperlink ref="B5" r:id="rId9"/>
  </hyperlinks>
  <pageMargins left="0.511811024" right="0.511811024" top="0.78740157499999996" bottom="0.78740157499999996" header="0.31496062000000002" footer="0.31496062000000002"/>
  <pageSetup paperSize="9" orientation="portrait"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45" zoomScaleNormal="100" workbookViewId="0">
      <selection activeCell="Q169" sqref="Q169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Roteiro</vt:lpstr>
      <vt:lpstr>Checklist Moto e acessórios</vt:lpstr>
      <vt:lpstr>Check List</vt:lpstr>
      <vt:lpstr>Termos</vt:lpstr>
      <vt:lpstr>Pontos Turisticos</vt:lpstr>
      <vt:lpstr>Oficinas</vt:lpstr>
      <vt:lpstr>Hoteis</vt:lpstr>
      <vt:lpstr>Postos de Combustíveis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2012-04-09T00:46:35Z</dcterms:created>
  <dcterms:modified xsi:type="dcterms:W3CDTF">2013-02-08T02:32:54Z</dcterms:modified>
</cp:coreProperties>
</file>